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ИП-24 корректировка\Формы 1-19 Пр. МЭ РФ №380\"/>
    </mc:Choice>
  </mc:AlternateContent>
  <bookViews>
    <workbookView xWindow="-120" yWindow="-120" windowWidth="29040" windowHeight="15840" tabRatio="446" firstSheet="1" activeTab="3"/>
  </bookViews>
  <sheets>
    <sheet name="Форма 5 2017" sheetId="26" state="hidden" r:id="rId1"/>
    <sheet name="Форма 5 2022г" sheetId="15" r:id="rId2"/>
    <sheet name="Форма 5 2023" sheetId="16" r:id="rId3"/>
    <sheet name="Форма 5 2024" sheetId="17" r:id="rId4"/>
    <sheet name="Форма 5 2025" sheetId="18" r:id="rId5"/>
    <sheet name="Форма 5 2026" sheetId="19" r:id="rId6"/>
    <sheet name="Форма 11.2" sheetId="29" state="hidden" r:id="rId7"/>
  </sheets>
  <definedNames>
    <definedName name="_xlnm._FilterDatabase" localSheetId="2" hidden="1">'Форма 5 2023'!$A$1:$AQ$5</definedName>
    <definedName name="_xlnm._FilterDatabase" localSheetId="4" hidden="1">'Форма 5 2025'!$A$19:$AV$19</definedName>
    <definedName name="_xlnm._FilterDatabase" localSheetId="5" hidden="1">'Форма 5 2026'!$A$19:$AV$19</definedName>
    <definedName name="_xlnm.Print_Area" localSheetId="1">'Форма 5 2022г'!#REF!</definedName>
    <definedName name="_xlnm.Print_Area" localSheetId="2">'Форма 5 2023'!$A$1:$AR$138</definedName>
    <definedName name="_xlnm.Print_Area" localSheetId="3">'Форма 5 2024'!#REF!</definedName>
    <definedName name="_xlnm.Print_Area" localSheetId="4">'Форма 5 2025'!$A$1:$AV$115</definedName>
    <definedName name="_xlnm.Print_Area" localSheetId="5">'Форма 5 2026'!$A$1:$AV$102</definedName>
  </definedNames>
  <calcPr calcId="162913"/>
</workbook>
</file>

<file path=xl/calcChain.xml><?xml version="1.0" encoding="utf-8"?>
<calcChain xmlns="http://schemas.openxmlformats.org/spreadsheetml/2006/main">
  <c r="AV116" i="17" l="1"/>
  <c r="AU116" i="17"/>
  <c r="AT116" i="17"/>
  <c r="AS116" i="17"/>
  <c r="AR116" i="17"/>
  <c r="AQ116" i="17"/>
  <c r="AP116" i="17"/>
  <c r="AO116" i="17"/>
  <c r="AI35" i="17"/>
  <c r="AH35" i="17"/>
  <c r="AV42" i="17"/>
  <c r="AU42" i="17"/>
  <c r="AT42" i="17"/>
  <c r="AS42" i="17"/>
  <c r="AR42" i="17"/>
  <c r="AQ42" i="17"/>
  <c r="AP42" i="17"/>
  <c r="AO42" i="17"/>
  <c r="AO71" i="17" l="1"/>
  <c r="AP71" i="17"/>
  <c r="AQ71" i="17"/>
  <c r="AR71" i="17"/>
  <c r="AS71" i="17"/>
  <c r="AT71" i="17"/>
  <c r="AU71" i="17"/>
  <c r="AV71" i="17"/>
  <c r="AV153" i="17"/>
  <c r="AU153" i="17"/>
  <c r="AT153" i="17"/>
  <c r="AS153" i="17"/>
  <c r="AR153" i="17"/>
  <c r="AQ153" i="17"/>
  <c r="AP153" i="17"/>
  <c r="AO153" i="17"/>
  <c r="AV152" i="17"/>
  <c r="AU152" i="17"/>
  <c r="AT152" i="17"/>
  <c r="AS152" i="17"/>
  <c r="AR152" i="17"/>
  <c r="AQ152" i="17"/>
  <c r="AP152" i="17"/>
  <c r="AO152" i="17"/>
  <c r="AV151" i="17"/>
  <c r="AU151" i="17"/>
  <c r="AT151" i="17"/>
  <c r="AS151" i="17"/>
  <c r="AR151" i="17"/>
  <c r="AQ151" i="17"/>
  <c r="AP151" i="17"/>
  <c r="AO151" i="17"/>
  <c r="AV150" i="17"/>
  <c r="AU150" i="17"/>
  <c r="AT150" i="17"/>
  <c r="AS150" i="17"/>
  <c r="AR150" i="17"/>
  <c r="AQ150" i="17"/>
  <c r="AP150" i="17"/>
  <c r="AO150" i="17"/>
  <c r="AV149" i="17"/>
  <c r="AU149" i="17"/>
  <c r="AT149" i="17"/>
  <c r="AS149" i="17"/>
  <c r="AR149" i="17"/>
  <c r="AQ149" i="17"/>
  <c r="AP149" i="17"/>
  <c r="AO149" i="17"/>
  <c r="AV148" i="17"/>
  <c r="AU148" i="17"/>
  <c r="AT148" i="17"/>
  <c r="AS148" i="17"/>
  <c r="AR148" i="17"/>
  <c r="AQ148" i="17"/>
  <c r="AP148" i="17"/>
  <c r="AO148" i="17"/>
  <c r="AV147" i="17"/>
  <c r="AU147" i="17"/>
  <c r="AT147" i="17"/>
  <c r="AS147" i="17"/>
  <c r="AR147" i="17"/>
  <c r="AQ147" i="17"/>
  <c r="AP147" i="17"/>
  <c r="AO147" i="17"/>
  <c r="AV145" i="17"/>
  <c r="AU145" i="17"/>
  <c r="AT145" i="17"/>
  <c r="AS145" i="17"/>
  <c r="AR145" i="17"/>
  <c r="AQ145" i="17"/>
  <c r="AP145" i="17"/>
  <c r="AO145" i="17"/>
  <c r="AV144" i="17"/>
  <c r="AU144" i="17"/>
  <c r="AT144" i="17"/>
  <c r="AS144" i="17"/>
  <c r="AR144" i="17"/>
  <c r="AQ144" i="17"/>
  <c r="AP144" i="17"/>
  <c r="AO144" i="17"/>
  <c r="AV143" i="17"/>
  <c r="AU143" i="17"/>
  <c r="AT143" i="17"/>
  <c r="AS143" i="17"/>
  <c r="AR143" i="17"/>
  <c r="AQ143" i="17"/>
  <c r="AP143" i="17"/>
  <c r="AO143" i="17"/>
  <c r="AV142" i="17"/>
  <c r="AU142" i="17"/>
  <c r="AT142" i="17"/>
  <c r="AS142" i="17"/>
  <c r="AR142" i="17"/>
  <c r="AQ142" i="17"/>
  <c r="AP142" i="17"/>
  <c r="AO142" i="17"/>
  <c r="AV141" i="17"/>
  <c r="AU141" i="17"/>
  <c r="AT141" i="17"/>
  <c r="AS141" i="17"/>
  <c r="AR141" i="17"/>
  <c r="AQ141" i="17"/>
  <c r="AP141" i="17"/>
  <c r="AO141" i="17"/>
  <c r="AV140" i="17"/>
  <c r="AU140" i="17"/>
  <c r="AT140" i="17"/>
  <c r="AS140" i="17"/>
  <c r="AR140" i="17"/>
  <c r="AQ140" i="17"/>
  <c r="AP140" i="17"/>
  <c r="AO140" i="17"/>
  <c r="AV139" i="17"/>
  <c r="AU139" i="17"/>
  <c r="AT139" i="17"/>
  <c r="AS139" i="17"/>
  <c r="AR139" i="17"/>
  <c r="AQ139" i="17"/>
  <c r="AP139" i="17"/>
  <c r="AO139" i="17"/>
  <c r="AV137" i="17"/>
  <c r="AU137" i="17"/>
  <c r="AT137" i="17"/>
  <c r="AS137" i="17"/>
  <c r="AR137" i="17"/>
  <c r="AQ137" i="17"/>
  <c r="AP137" i="17"/>
  <c r="AO137" i="17"/>
  <c r="AV136" i="17"/>
  <c r="AU136" i="17"/>
  <c r="AT136" i="17"/>
  <c r="AS136" i="17"/>
  <c r="AR136" i="17"/>
  <c r="AQ136" i="17"/>
  <c r="AP136" i="17"/>
  <c r="AO136" i="17"/>
  <c r="AV135" i="17"/>
  <c r="AU135" i="17"/>
  <c r="AT135" i="17"/>
  <c r="AS135" i="17"/>
  <c r="AR135" i="17"/>
  <c r="AQ135" i="17"/>
  <c r="AP135" i="17"/>
  <c r="AO135" i="17"/>
  <c r="AV134" i="17"/>
  <c r="AU134" i="17"/>
  <c r="AT134" i="17"/>
  <c r="AS134" i="17"/>
  <c r="AR134" i="17"/>
  <c r="AQ134" i="17"/>
  <c r="AP134" i="17"/>
  <c r="AO134" i="17"/>
  <c r="AV133" i="17"/>
  <c r="AU133" i="17"/>
  <c r="AT133" i="17"/>
  <c r="AS133" i="17"/>
  <c r="AR133" i="17"/>
  <c r="AQ133" i="17"/>
  <c r="AP133" i="17"/>
  <c r="AO133" i="17"/>
  <c r="AV132" i="17"/>
  <c r="AU132" i="17"/>
  <c r="AT132" i="17"/>
  <c r="AS132" i="17"/>
  <c r="AR132" i="17"/>
  <c r="AQ132" i="17"/>
  <c r="AP132" i="17"/>
  <c r="AO132" i="17"/>
  <c r="AV131" i="17"/>
  <c r="AU131" i="17"/>
  <c r="AT131" i="17"/>
  <c r="AS131" i="17"/>
  <c r="AR131" i="17"/>
  <c r="AQ131" i="17"/>
  <c r="AP131" i="17"/>
  <c r="AO131" i="17"/>
  <c r="AV128" i="17"/>
  <c r="AU128" i="17"/>
  <c r="AT128" i="17"/>
  <c r="AS128" i="17"/>
  <c r="AR128" i="17"/>
  <c r="AQ128" i="17"/>
  <c r="AP128" i="17"/>
  <c r="AO128" i="17"/>
  <c r="AV127" i="17"/>
  <c r="AU127" i="17"/>
  <c r="AT127" i="17"/>
  <c r="AS127" i="17"/>
  <c r="AR127" i="17"/>
  <c r="AQ127" i="17"/>
  <c r="AP127" i="17"/>
  <c r="AO127" i="17"/>
  <c r="AV125" i="17"/>
  <c r="AU125" i="17"/>
  <c r="AT125" i="17"/>
  <c r="AS125" i="17"/>
  <c r="AR125" i="17"/>
  <c r="AQ125" i="17"/>
  <c r="AP125" i="17"/>
  <c r="AO125" i="17"/>
  <c r="AV124" i="17"/>
  <c r="AU124" i="17"/>
  <c r="AT124" i="17"/>
  <c r="AS124" i="17"/>
  <c r="AR124" i="17"/>
  <c r="AQ124" i="17"/>
  <c r="AP124" i="17"/>
  <c r="AO124" i="17"/>
  <c r="AV123" i="17"/>
  <c r="AU123" i="17"/>
  <c r="AT123" i="17"/>
  <c r="AS123" i="17"/>
  <c r="AR123" i="17"/>
  <c r="AQ123" i="17"/>
  <c r="AP123" i="17"/>
  <c r="AO123" i="17"/>
  <c r="AV122" i="17"/>
  <c r="AU122" i="17"/>
  <c r="AT122" i="17"/>
  <c r="AS122" i="17"/>
  <c r="AR122" i="17"/>
  <c r="AQ122" i="17"/>
  <c r="AP122" i="17"/>
  <c r="AO122" i="17"/>
  <c r="AV121" i="17"/>
  <c r="AU121" i="17"/>
  <c r="AT121" i="17"/>
  <c r="AS121" i="17"/>
  <c r="AR121" i="17"/>
  <c r="AQ121" i="17"/>
  <c r="AP121" i="17"/>
  <c r="AO121" i="17"/>
  <c r="AV120" i="17"/>
  <c r="AU120" i="17"/>
  <c r="AT120" i="17"/>
  <c r="AS120" i="17"/>
  <c r="AR120" i="17"/>
  <c r="AQ120" i="17"/>
  <c r="AP120" i="17"/>
  <c r="AO120" i="17"/>
  <c r="AV119" i="17"/>
  <c r="AU119" i="17"/>
  <c r="AT119" i="17"/>
  <c r="AS119" i="17"/>
  <c r="AR119" i="17"/>
  <c r="AQ119" i="17"/>
  <c r="AP119" i="17"/>
  <c r="AO119" i="17"/>
  <c r="AV117" i="17"/>
  <c r="AU117" i="17"/>
  <c r="AT117" i="17"/>
  <c r="AS117" i="17"/>
  <c r="AR117" i="17"/>
  <c r="AQ117" i="17"/>
  <c r="AP117" i="17"/>
  <c r="AO117" i="17"/>
  <c r="AV115" i="17"/>
  <c r="AU115" i="17"/>
  <c r="AT115" i="17"/>
  <c r="AS115" i="17"/>
  <c r="AR115" i="17"/>
  <c r="AQ115" i="17"/>
  <c r="AP115" i="17"/>
  <c r="AO115" i="17"/>
  <c r="AV114" i="17"/>
  <c r="AU114" i="17"/>
  <c r="AT114" i="17"/>
  <c r="AS114" i="17"/>
  <c r="AR114" i="17"/>
  <c r="AQ114" i="17"/>
  <c r="AP114" i="17"/>
  <c r="AO114" i="17"/>
  <c r="AV113" i="17"/>
  <c r="AU113" i="17"/>
  <c r="AT113" i="17"/>
  <c r="AS113" i="17"/>
  <c r="AR113" i="17"/>
  <c r="AQ113" i="17"/>
  <c r="AP113" i="17"/>
  <c r="AO113" i="17"/>
  <c r="AV112" i="17"/>
  <c r="AU112" i="17"/>
  <c r="AT112" i="17"/>
  <c r="AS112" i="17"/>
  <c r="AR112" i="17"/>
  <c r="AQ112" i="17"/>
  <c r="AP112" i="17"/>
  <c r="AO112" i="17"/>
  <c r="AV111" i="17"/>
  <c r="AU111" i="17"/>
  <c r="AT111" i="17"/>
  <c r="AS111" i="17"/>
  <c r="AR111" i="17"/>
  <c r="AQ111" i="17"/>
  <c r="AP111" i="17"/>
  <c r="AO111" i="17"/>
  <c r="AV110" i="17"/>
  <c r="AU110" i="17"/>
  <c r="AT110" i="17"/>
  <c r="AS110" i="17"/>
  <c r="AR110" i="17"/>
  <c r="AQ110" i="17"/>
  <c r="AP110" i="17"/>
  <c r="AO110" i="17"/>
  <c r="AV109" i="17"/>
  <c r="AU109" i="17"/>
  <c r="AT109" i="17"/>
  <c r="AS109" i="17"/>
  <c r="AR109" i="17"/>
  <c r="AQ109" i="17"/>
  <c r="AP109" i="17"/>
  <c r="AO109" i="17"/>
  <c r="AV106" i="17"/>
  <c r="AU106" i="17"/>
  <c r="AT106" i="17"/>
  <c r="AS106" i="17"/>
  <c r="AR106" i="17"/>
  <c r="AQ106" i="17"/>
  <c r="AP106" i="17"/>
  <c r="AO106" i="17"/>
  <c r="AV105" i="17"/>
  <c r="AU105" i="17"/>
  <c r="AT105" i="17"/>
  <c r="AS105" i="17"/>
  <c r="AR105" i="17"/>
  <c r="AQ105" i="17"/>
  <c r="AP105" i="17"/>
  <c r="AO105" i="17"/>
  <c r="AO104" i="17"/>
  <c r="AV103" i="17"/>
  <c r="AU103" i="17"/>
  <c r="AT103" i="17"/>
  <c r="AS103" i="17"/>
  <c r="AR103" i="17"/>
  <c r="AQ103" i="17"/>
  <c r="AP103" i="17"/>
  <c r="AO103" i="17"/>
  <c r="AV101" i="17"/>
  <c r="AU101" i="17"/>
  <c r="AT101" i="17"/>
  <c r="AS101" i="17"/>
  <c r="AR101" i="17"/>
  <c r="AQ101" i="17"/>
  <c r="AP101" i="17"/>
  <c r="AO101" i="17"/>
  <c r="AV99" i="17"/>
  <c r="AU99" i="17"/>
  <c r="AT99" i="17"/>
  <c r="AS99" i="17"/>
  <c r="AR99" i="17"/>
  <c r="AQ99" i="17"/>
  <c r="AP99" i="17"/>
  <c r="AO99" i="17"/>
  <c r="AV98" i="17"/>
  <c r="AU98" i="17"/>
  <c r="AT98" i="17"/>
  <c r="AS98" i="17"/>
  <c r="AR98" i="17"/>
  <c r="AQ98" i="17"/>
  <c r="AP98" i="17"/>
  <c r="AO98" i="17"/>
  <c r="AV94" i="17"/>
  <c r="AU94" i="17"/>
  <c r="AT94" i="17"/>
  <c r="AS94" i="17"/>
  <c r="AR94" i="17"/>
  <c r="AQ94" i="17"/>
  <c r="AP94" i="17"/>
  <c r="AO94" i="17"/>
  <c r="AV93" i="17"/>
  <c r="AU93" i="17"/>
  <c r="AT93" i="17"/>
  <c r="AS93" i="17"/>
  <c r="AR93" i="17"/>
  <c r="AQ93" i="17"/>
  <c r="AP93" i="17"/>
  <c r="AO93" i="17"/>
  <c r="AV91" i="17"/>
  <c r="AU91" i="17"/>
  <c r="AT91" i="17"/>
  <c r="AS91" i="17"/>
  <c r="AR91" i="17"/>
  <c r="AQ91" i="17"/>
  <c r="AP91" i="17"/>
  <c r="AO91" i="17"/>
  <c r="AV90" i="17"/>
  <c r="AU90" i="17"/>
  <c r="AT90" i="17"/>
  <c r="AS90" i="17"/>
  <c r="AR90" i="17"/>
  <c r="AQ90" i="17"/>
  <c r="AP90" i="17"/>
  <c r="AO90" i="17"/>
  <c r="AV88" i="17"/>
  <c r="AU88" i="17"/>
  <c r="AT88" i="17"/>
  <c r="AS88" i="17"/>
  <c r="AR88" i="17"/>
  <c r="AQ88" i="17"/>
  <c r="AP88" i="17"/>
  <c r="AO88" i="17"/>
  <c r="AV87" i="17"/>
  <c r="AU87" i="17"/>
  <c r="AT87" i="17"/>
  <c r="AS87" i="17"/>
  <c r="AR87" i="17"/>
  <c r="AQ87" i="17"/>
  <c r="AP87" i="17"/>
  <c r="AO87" i="17"/>
  <c r="AV83" i="17"/>
  <c r="AU83" i="17"/>
  <c r="AT83" i="17"/>
  <c r="AS83" i="17"/>
  <c r="AR83" i="17"/>
  <c r="AQ83" i="17"/>
  <c r="AP83" i="17"/>
  <c r="AO83" i="17"/>
  <c r="AV81" i="17"/>
  <c r="AU81" i="17"/>
  <c r="AT81" i="17"/>
  <c r="AS81" i="17"/>
  <c r="AR81" i="17"/>
  <c r="AQ81" i="17"/>
  <c r="AP81" i="17"/>
  <c r="AO81" i="17"/>
  <c r="AV78" i="17"/>
  <c r="AU78" i="17"/>
  <c r="AT78" i="17"/>
  <c r="AS78" i="17"/>
  <c r="AR78" i="17"/>
  <c r="AQ78" i="17"/>
  <c r="AP78" i="17"/>
  <c r="AO78" i="17"/>
  <c r="AV77" i="17"/>
  <c r="AU77" i="17"/>
  <c r="AT77" i="17"/>
  <c r="AS77" i="17"/>
  <c r="AR77" i="17"/>
  <c r="AQ77" i="17"/>
  <c r="AP77" i="17"/>
  <c r="AO77" i="17"/>
  <c r="AV76" i="17"/>
  <c r="AU76" i="17"/>
  <c r="AT76" i="17"/>
  <c r="AS76" i="17"/>
  <c r="AR76" i="17"/>
  <c r="AQ76" i="17"/>
  <c r="AP76" i="17"/>
  <c r="AO76" i="17"/>
  <c r="AV75" i="17"/>
  <c r="AU75" i="17"/>
  <c r="AT75" i="17"/>
  <c r="AS75" i="17"/>
  <c r="AR75" i="17"/>
  <c r="AQ75" i="17"/>
  <c r="AP75" i="17"/>
  <c r="AO75" i="17"/>
  <c r="AV74" i="17"/>
  <c r="AU74" i="17"/>
  <c r="AT74" i="17"/>
  <c r="AS74" i="17"/>
  <c r="AR74" i="17"/>
  <c r="AQ74" i="17"/>
  <c r="AP74" i="17"/>
  <c r="AO74" i="17"/>
  <c r="AV73" i="17"/>
  <c r="AU73" i="17"/>
  <c r="AT73" i="17"/>
  <c r="AS73" i="17"/>
  <c r="AR73" i="17"/>
  <c r="AQ73" i="17"/>
  <c r="AP73" i="17"/>
  <c r="AO73" i="17"/>
  <c r="AV72" i="17"/>
  <c r="AU72" i="17"/>
  <c r="AT72" i="17"/>
  <c r="AS72" i="17"/>
  <c r="AR72" i="17"/>
  <c r="AQ72" i="17"/>
  <c r="AP72" i="17"/>
  <c r="AO72" i="17"/>
  <c r="AV69" i="17"/>
  <c r="AU69" i="17"/>
  <c r="AT69" i="17"/>
  <c r="AS69" i="17"/>
  <c r="AR69" i="17"/>
  <c r="AQ69" i="17"/>
  <c r="AP69" i="17"/>
  <c r="AO69" i="17"/>
  <c r="AV68" i="17"/>
  <c r="AU68" i="17"/>
  <c r="AT68" i="17"/>
  <c r="AS68" i="17"/>
  <c r="AR68" i="17"/>
  <c r="AQ68" i="17"/>
  <c r="AP68" i="17"/>
  <c r="AO68" i="17"/>
  <c r="AV67" i="17"/>
  <c r="AU67" i="17"/>
  <c r="AT67" i="17"/>
  <c r="AS67" i="17"/>
  <c r="AR67" i="17"/>
  <c r="AQ67" i="17"/>
  <c r="AP67" i="17"/>
  <c r="AO67" i="17"/>
  <c r="AV66" i="17"/>
  <c r="AU66" i="17"/>
  <c r="AT66" i="17"/>
  <c r="AS66" i="17"/>
  <c r="AR66" i="17"/>
  <c r="AQ66" i="17"/>
  <c r="AP66" i="17"/>
  <c r="AO66" i="17"/>
  <c r="AV65" i="17"/>
  <c r="AU65" i="17"/>
  <c r="AT65" i="17"/>
  <c r="AS65" i="17"/>
  <c r="AR65" i="17"/>
  <c r="AQ65" i="17"/>
  <c r="AP65" i="17"/>
  <c r="AO65" i="17"/>
  <c r="AV64" i="17"/>
  <c r="AU64" i="17"/>
  <c r="AT64" i="17"/>
  <c r="AS64" i="17"/>
  <c r="AR64" i="17"/>
  <c r="AQ64" i="17"/>
  <c r="AP64" i="17"/>
  <c r="AO64" i="17"/>
  <c r="AV63" i="17"/>
  <c r="AU63" i="17"/>
  <c r="AT63" i="17"/>
  <c r="AS63" i="17"/>
  <c r="AR63" i="17"/>
  <c r="AQ63" i="17"/>
  <c r="AP63" i="17"/>
  <c r="AO63" i="17"/>
  <c r="AV62" i="17"/>
  <c r="AU62" i="17"/>
  <c r="AT62" i="17"/>
  <c r="AS62" i="17"/>
  <c r="AR62" i="17"/>
  <c r="AQ62" i="17"/>
  <c r="AP62" i="17"/>
  <c r="AO62" i="17"/>
  <c r="AV58" i="17"/>
  <c r="AU58" i="17"/>
  <c r="AT58" i="17"/>
  <c r="AS58" i="17"/>
  <c r="AR58" i="17"/>
  <c r="AQ58" i="17"/>
  <c r="AP58" i="17"/>
  <c r="AO58" i="17"/>
  <c r="AV57" i="17"/>
  <c r="AU57" i="17"/>
  <c r="AT57" i="17"/>
  <c r="AS57" i="17"/>
  <c r="AR57" i="17"/>
  <c r="AQ57" i="17"/>
  <c r="AP57" i="17"/>
  <c r="AO57" i="17"/>
  <c r="AV56" i="17"/>
  <c r="AU56" i="17"/>
  <c r="AT56" i="17"/>
  <c r="AS56" i="17"/>
  <c r="AR56" i="17"/>
  <c r="AQ56" i="17"/>
  <c r="AP56" i="17"/>
  <c r="AO56" i="17"/>
  <c r="AV55" i="17"/>
  <c r="AU55" i="17"/>
  <c r="AT55" i="17"/>
  <c r="AS55" i="17"/>
  <c r="AR55" i="17"/>
  <c r="AQ55" i="17"/>
  <c r="AP55" i="17"/>
  <c r="AO55" i="17"/>
  <c r="AV54" i="17"/>
  <c r="AU54" i="17"/>
  <c r="AT54" i="17"/>
  <c r="AS54" i="17"/>
  <c r="AR54" i="17"/>
  <c r="AQ54" i="17"/>
  <c r="AP54" i="17"/>
  <c r="AO54" i="17"/>
  <c r="AV53" i="17"/>
  <c r="AU53" i="17"/>
  <c r="AT53" i="17"/>
  <c r="AS53" i="17"/>
  <c r="AR53" i="17"/>
  <c r="AQ53" i="17"/>
  <c r="AP53" i="17"/>
  <c r="AO53" i="17"/>
  <c r="AV52" i="17"/>
  <c r="AU52" i="17"/>
  <c r="AT52" i="17"/>
  <c r="AS52" i="17"/>
  <c r="AR52" i="17"/>
  <c r="AQ52" i="17"/>
  <c r="AP52" i="17"/>
  <c r="AO52" i="17"/>
  <c r="AV51" i="17"/>
  <c r="AU51" i="17"/>
  <c r="AT51" i="17"/>
  <c r="AS51" i="17"/>
  <c r="AR51" i="17"/>
  <c r="AQ51" i="17"/>
  <c r="AP51" i="17"/>
  <c r="AO51" i="17"/>
  <c r="AV50" i="17"/>
  <c r="AU50" i="17"/>
  <c r="AT50" i="17"/>
  <c r="AS50" i="17"/>
  <c r="AR50" i="17"/>
  <c r="AQ50" i="17"/>
  <c r="AP50" i="17"/>
  <c r="AO50" i="17"/>
  <c r="AV48" i="17"/>
  <c r="AU48" i="17"/>
  <c r="AT48" i="17"/>
  <c r="AS48" i="17"/>
  <c r="AR48" i="17"/>
  <c r="AQ48" i="17"/>
  <c r="AP48" i="17"/>
  <c r="AO48" i="17"/>
  <c r="AV47" i="17"/>
  <c r="AU47" i="17"/>
  <c r="AT47" i="17"/>
  <c r="AS47" i="17"/>
  <c r="AR47" i="17"/>
  <c r="AQ47" i="17"/>
  <c r="AP47" i="17"/>
  <c r="AO47" i="17"/>
  <c r="AV46" i="17"/>
  <c r="AU46" i="17"/>
  <c r="AT46" i="17"/>
  <c r="AS46" i="17"/>
  <c r="AR46" i="17"/>
  <c r="AQ46" i="17"/>
  <c r="AP46" i="17"/>
  <c r="AO46" i="17"/>
  <c r="AV45" i="17"/>
  <c r="AU45" i="17"/>
  <c r="AT45" i="17"/>
  <c r="AS45" i="17"/>
  <c r="AR45" i="17"/>
  <c r="AQ45" i="17"/>
  <c r="AP45" i="17"/>
  <c r="AO45" i="17"/>
  <c r="AV44" i="17"/>
  <c r="AU44" i="17"/>
  <c r="AT44" i="17"/>
  <c r="AS44" i="17"/>
  <c r="AR44" i="17"/>
  <c r="AQ44" i="17"/>
  <c r="AP44" i="17"/>
  <c r="AO44" i="17"/>
  <c r="AV41" i="17"/>
  <c r="AU41" i="17"/>
  <c r="AT41" i="17"/>
  <c r="AS41" i="17"/>
  <c r="AR41" i="17"/>
  <c r="AQ41" i="17"/>
  <c r="AP41" i="17"/>
  <c r="AO41" i="17"/>
  <c r="AV40" i="17"/>
  <c r="AU40" i="17"/>
  <c r="AT40" i="17"/>
  <c r="AS40" i="17"/>
  <c r="AR40" i="17"/>
  <c r="AQ40" i="17"/>
  <c r="AP40" i="17"/>
  <c r="AO40" i="17"/>
  <c r="AV39" i="17"/>
  <c r="AU39" i="17"/>
  <c r="AT39" i="17"/>
  <c r="AS39" i="17"/>
  <c r="AR39" i="17"/>
  <c r="AQ39" i="17"/>
  <c r="AP39" i="17"/>
  <c r="AO39" i="17"/>
  <c r="AV38" i="17"/>
  <c r="AU38" i="17"/>
  <c r="AT38" i="17"/>
  <c r="AS38" i="17"/>
  <c r="AR38" i="17"/>
  <c r="AQ38" i="17"/>
  <c r="AP38" i="17"/>
  <c r="AO38" i="17"/>
  <c r="AV37" i="17"/>
  <c r="AU37" i="17"/>
  <c r="AT37" i="17"/>
  <c r="AS37" i="17"/>
  <c r="AR37" i="17"/>
  <c r="AQ37" i="17"/>
  <c r="AP37" i="17"/>
  <c r="AO37" i="17"/>
  <c r="AV36" i="17"/>
  <c r="AU36" i="17"/>
  <c r="AT36" i="17"/>
  <c r="AS36" i="17"/>
  <c r="AR36" i="17"/>
  <c r="AQ36" i="17"/>
  <c r="AP36" i="17"/>
  <c r="AO36" i="17"/>
  <c r="AV30" i="17"/>
  <c r="AU30" i="17"/>
  <c r="AT30" i="17"/>
  <c r="AS30" i="17"/>
  <c r="AR30" i="17"/>
  <c r="AQ30" i="17"/>
  <c r="AP30" i="17"/>
  <c r="AO30" i="17"/>
  <c r="AV28" i="17"/>
  <c r="AU28" i="17"/>
  <c r="AT28" i="17"/>
  <c r="AS28" i="17"/>
  <c r="AR28" i="17"/>
  <c r="AQ28" i="17"/>
  <c r="AP28" i="17"/>
  <c r="AO28" i="17"/>
  <c r="AV23" i="17"/>
  <c r="AU23" i="17"/>
  <c r="AT23" i="17"/>
  <c r="AS23" i="17"/>
  <c r="AR23" i="17"/>
  <c r="AQ23" i="17"/>
  <c r="AP23" i="17"/>
  <c r="AO23" i="17"/>
  <c r="AV21" i="17"/>
  <c r="AU21" i="17"/>
  <c r="AT21" i="17"/>
  <c r="AS21" i="17"/>
  <c r="AR21" i="17"/>
  <c r="AQ21" i="17"/>
  <c r="AP21" i="17"/>
  <c r="AO21" i="17"/>
  <c r="AN146" i="17"/>
  <c r="AM146" i="17"/>
  <c r="AL146" i="17"/>
  <c r="AK146" i="17"/>
  <c r="AJ146" i="17"/>
  <c r="AI146" i="17"/>
  <c r="AH146" i="17"/>
  <c r="AN138" i="17"/>
  <c r="AM138" i="17"/>
  <c r="AL138" i="17"/>
  <c r="AK138" i="17"/>
  <c r="AJ138" i="17"/>
  <c r="AI138" i="17"/>
  <c r="AH138" i="17"/>
  <c r="AN130" i="17"/>
  <c r="AM130" i="17"/>
  <c r="AL130" i="17"/>
  <c r="AK130" i="17"/>
  <c r="AJ130" i="17"/>
  <c r="AI130" i="17"/>
  <c r="AH130" i="17"/>
  <c r="AN126" i="17"/>
  <c r="AM126" i="17"/>
  <c r="AL126" i="17"/>
  <c r="AK126" i="17"/>
  <c r="AJ126" i="17"/>
  <c r="AI126" i="17"/>
  <c r="AH126" i="17"/>
  <c r="AN118" i="17"/>
  <c r="AM118" i="17"/>
  <c r="AL118" i="17"/>
  <c r="AK118" i="17"/>
  <c r="AJ118" i="17"/>
  <c r="AI118" i="17"/>
  <c r="AH118" i="17"/>
  <c r="AN108" i="17"/>
  <c r="AN107" i="17" s="1"/>
  <c r="AM108" i="17"/>
  <c r="AM107" i="17" s="1"/>
  <c r="AL108" i="17"/>
  <c r="AL107" i="17" s="1"/>
  <c r="AK108" i="17"/>
  <c r="AK107" i="17" s="1"/>
  <c r="AJ108" i="17"/>
  <c r="AJ107" i="17" s="1"/>
  <c r="AI108" i="17"/>
  <c r="AI107" i="17" s="1"/>
  <c r="AH108" i="17"/>
  <c r="AH107" i="17" s="1"/>
  <c r="AN104" i="17"/>
  <c r="AV104" i="17" s="1"/>
  <c r="AM104" i="17"/>
  <c r="AU104" i="17" s="1"/>
  <c r="AL104" i="17"/>
  <c r="AK104" i="17"/>
  <c r="AJ104" i="17"/>
  <c r="AI104" i="17"/>
  <c r="AQ104" i="17" s="1"/>
  <c r="AH104" i="17"/>
  <c r="AP104" i="17" s="1"/>
  <c r="AN102" i="17"/>
  <c r="AM102" i="17"/>
  <c r="AL102" i="17"/>
  <c r="AK102" i="17"/>
  <c r="AJ102" i="17"/>
  <c r="AI102" i="17"/>
  <c r="AH102" i="17"/>
  <c r="AN96" i="17"/>
  <c r="AM96" i="17"/>
  <c r="AL96" i="17"/>
  <c r="AK96" i="17"/>
  <c r="AJ96" i="17"/>
  <c r="AI96" i="17"/>
  <c r="AH96" i="17"/>
  <c r="AN92" i="17"/>
  <c r="AM92" i="17"/>
  <c r="AL92" i="17"/>
  <c r="AK92" i="17"/>
  <c r="AJ92" i="17"/>
  <c r="AI92" i="17"/>
  <c r="AH92" i="17"/>
  <c r="AN89" i="17"/>
  <c r="AM89" i="17"/>
  <c r="AL89" i="17"/>
  <c r="AK89" i="17"/>
  <c r="AJ89" i="17"/>
  <c r="AI89" i="17"/>
  <c r="AH89" i="17"/>
  <c r="AN86" i="17"/>
  <c r="AM86" i="17"/>
  <c r="AL86" i="17"/>
  <c r="AK86" i="17"/>
  <c r="AJ86" i="17"/>
  <c r="AI86" i="17"/>
  <c r="AH86" i="17"/>
  <c r="AN82" i="17"/>
  <c r="AM82" i="17"/>
  <c r="AL82" i="17"/>
  <c r="AK82" i="17"/>
  <c r="AJ82" i="17"/>
  <c r="AI82" i="17"/>
  <c r="AH82" i="17"/>
  <c r="AN70" i="17"/>
  <c r="AM70" i="17"/>
  <c r="AL70" i="17"/>
  <c r="AK70" i="17"/>
  <c r="AJ70" i="17"/>
  <c r="AI70" i="17"/>
  <c r="AH70" i="17"/>
  <c r="AN61" i="17"/>
  <c r="AM61" i="17"/>
  <c r="AL61" i="17"/>
  <c r="AK61" i="17"/>
  <c r="AJ61" i="17"/>
  <c r="AI61" i="17"/>
  <c r="AH61" i="17"/>
  <c r="AN49" i="17"/>
  <c r="AM49" i="17"/>
  <c r="AL49" i="17"/>
  <c r="AK49" i="17"/>
  <c r="AJ49" i="17"/>
  <c r="AI49" i="17"/>
  <c r="AH49" i="17"/>
  <c r="AN43" i="17"/>
  <c r="AM43" i="17"/>
  <c r="AL43" i="17"/>
  <c r="AK43" i="17"/>
  <c r="AJ43" i="17"/>
  <c r="AI43" i="17"/>
  <c r="AH43" i="17"/>
  <c r="AN35" i="17"/>
  <c r="AM35" i="17"/>
  <c r="AL35" i="17"/>
  <c r="AK35" i="17"/>
  <c r="AJ35" i="17"/>
  <c r="AN29" i="17"/>
  <c r="AM29" i="17"/>
  <c r="AL29" i="17"/>
  <c r="AK29" i="17"/>
  <c r="AJ29" i="17"/>
  <c r="AI29" i="17"/>
  <c r="AH29" i="17"/>
  <c r="AN27" i="17"/>
  <c r="AM27" i="17"/>
  <c r="AL27" i="17"/>
  <c r="AK27" i="17"/>
  <c r="AJ27" i="17"/>
  <c r="AI27" i="17"/>
  <c r="AH27" i="17"/>
  <c r="AG146" i="17"/>
  <c r="AF146" i="17"/>
  <c r="AE146" i="17"/>
  <c r="AD146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AG138" i="17"/>
  <c r="AF138" i="17"/>
  <c r="AE138" i="17"/>
  <c r="AD138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M138" i="17"/>
  <c r="L138" i="17"/>
  <c r="K138" i="17"/>
  <c r="J138" i="17"/>
  <c r="AG130" i="17"/>
  <c r="AF130" i="17"/>
  <c r="AF129" i="17" s="1"/>
  <c r="AF24" i="17" s="1"/>
  <c r="AE130" i="17"/>
  <c r="AD130" i="17"/>
  <c r="AD129" i="17" s="1"/>
  <c r="AD24" i="17" s="1"/>
  <c r="AC130" i="17"/>
  <c r="AC129" i="17" s="1"/>
  <c r="AC24" i="17" s="1"/>
  <c r="AB130" i="17"/>
  <c r="AA130" i="17"/>
  <c r="Z130" i="17"/>
  <c r="Z129" i="17" s="1"/>
  <c r="Z24" i="17" s="1"/>
  <c r="Y130" i="17"/>
  <c r="Y129" i="17" s="1"/>
  <c r="Y24" i="17" s="1"/>
  <c r="X130" i="17"/>
  <c r="X129" i="17" s="1"/>
  <c r="X24" i="17" s="1"/>
  <c r="W130" i="17"/>
  <c r="V130" i="17"/>
  <c r="V129" i="17" s="1"/>
  <c r="V24" i="17" s="1"/>
  <c r="U130" i="17"/>
  <c r="T130" i="17"/>
  <c r="T129" i="17" s="1"/>
  <c r="T24" i="17" s="1"/>
  <c r="S130" i="17"/>
  <c r="R130" i="17"/>
  <c r="R129" i="17" s="1"/>
  <c r="R24" i="17" s="1"/>
  <c r="Q130" i="17"/>
  <c r="Q129" i="17" s="1"/>
  <c r="Q24" i="17" s="1"/>
  <c r="P130" i="17"/>
  <c r="O130" i="17"/>
  <c r="N130" i="17"/>
  <c r="N129" i="17" s="1"/>
  <c r="M130" i="17"/>
  <c r="L130" i="17"/>
  <c r="L129" i="17" s="1"/>
  <c r="L24" i="17" s="1"/>
  <c r="K130" i="17"/>
  <c r="J130" i="17"/>
  <c r="J129" i="17" s="1"/>
  <c r="J24" i="17" s="1"/>
  <c r="AG126" i="17"/>
  <c r="AF126" i="17"/>
  <c r="AE126" i="17"/>
  <c r="AD126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AG118" i="17"/>
  <c r="AF118" i="17"/>
  <c r="AE118" i="17"/>
  <c r="AD118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AG108" i="17"/>
  <c r="AG107" i="17" s="1"/>
  <c r="AF108" i="17"/>
  <c r="AF22" i="17" s="1"/>
  <c r="AE108" i="17"/>
  <c r="AE22" i="17" s="1"/>
  <c r="AD108" i="17"/>
  <c r="AD22" i="17" s="1"/>
  <c r="AC108" i="17"/>
  <c r="AC22" i="17" s="1"/>
  <c r="AB108" i="17"/>
  <c r="AB22" i="17" s="1"/>
  <c r="AA108" i="17"/>
  <c r="AA22" i="17" s="1"/>
  <c r="Z108" i="17"/>
  <c r="Z22" i="17" s="1"/>
  <c r="Y108" i="17"/>
  <c r="Y22" i="17" s="1"/>
  <c r="X108" i="17"/>
  <c r="X22" i="17" s="1"/>
  <c r="W108" i="17"/>
  <c r="V108" i="17"/>
  <c r="V22" i="17" s="1"/>
  <c r="U108" i="17"/>
  <c r="U22" i="17" s="1"/>
  <c r="T108" i="17"/>
  <c r="T22" i="17" s="1"/>
  <c r="S108" i="17"/>
  <c r="S22" i="17" s="1"/>
  <c r="R108" i="17"/>
  <c r="R22" i="17" s="1"/>
  <c r="Q108" i="17"/>
  <c r="Q22" i="17" s="1"/>
  <c r="P108" i="17"/>
  <c r="P22" i="17" s="1"/>
  <c r="O108" i="17"/>
  <c r="N108" i="17"/>
  <c r="M108" i="17"/>
  <c r="L108" i="17"/>
  <c r="K108" i="17"/>
  <c r="J108" i="17"/>
  <c r="J22" i="17" s="1"/>
  <c r="AG102" i="17"/>
  <c r="AG100" i="17" s="1"/>
  <c r="AF102" i="17"/>
  <c r="AF100" i="17" s="1"/>
  <c r="AE102" i="17"/>
  <c r="AE100" i="17" s="1"/>
  <c r="AD102" i="17"/>
  <c r="AD100" i="17" s="1"/>
  <c r="AC102" i="17"/>
  <c r="AC100" i="17" s="1"/>
  <c r="AB102" i="17"/>
  <c r="AB100" i="17" s="1"/>
  <c r="AA102" i="17"/>
  <c r="AA100" i="17" s="1"/>
  <c r="Z102" i="17"/>
  <c r="Z100" i="17" s="1"/>
  <c r="Y102" i="17"/>
  <c r="Y100" i="17" s="1"/>
  <c r="X102" i="17"/>
  <c r="X100" i="17" s="1"/>
  <c r="W102" i="17"/>
  <c r="W100" i="17" s="1"/>
  <c r="V102" i="17"/>
  <c r="V100" i="17" s="1"/>
  <c r="U102" i="17"/>
  <c r="U100" i="17" s="1"/>
  <c r="T102" i="17"/>
  <c r="T100" i="17" s="1"/>
  <c r="S102" i="17"/>
  <c r="S100" i="17" s="1"/>
  <c r="R102" i="17"/>
  <c r="R100" i="17" s="1"/>
  <c r="Q102" i="17"/>
  <c r="Q100" i="17" s="1"/>
  <c r="P102" i="17"/>
  <c r="P100" i="17" s="1"/>
  <c r="O102" i="17"/>
  <c r="N102" i="17"/>
  <c r="N100" i="17" s="1"/>
  <c r="M102" i="17"/>
  <c r="M100" i="17" s="1"/>
  <c r="L102" i="17"/>
  <c r="K102" i="17"/>
  <c r="K100" i="17" s="1"/>
  <c r="J102" i="17"/>
  <c r="AG96" i="17"/>
  <c r="AF96" i="17"/>
  <c r="AE96" i="17"/>
  <c r="AD96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O96" i="17"/>
  <c r="N96" i="17"/>
  <c r="M96" i="17"/>
  <c r="L96" i="17"/>
  <c r="K96" i="17"/>
  <c r="AG92" i="17"/>
  <c r="AF92" i="17"/>
  <c r="AE92" i="17"/>
  <c r="AD92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M92" i="17"/>
  <c r="L92" i="17"/>
  <c r="K92" i="17"/>
  <c r="J92" i="17"/>
  <c r="AG89" i="17"/>
  <c r="AF89" i="17"/>
  <c r="AE89" i="17"/>
  <c r="AD89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M89" i="17"/>
  <c r="L89" i="17"/>
  <c r="K89" i="17"/>
  <c r="J89" i="17"/>
  <c r="AG86" i="17"/>
  <c r="AG85" i="17" s="1"/>
  <c r="AG84" i="17" s="1"/>
  <c r="AF86" i="17"/>
  <c r="AE86" i="17"/>
  <c r="AD86" i="17"/>
  <c r="AD85" i="17" s="1"/>
  <c r="AD84" i="17" s="1"/>
  <c r="AC86" i="17"/>
  <c r="AB86" i="17"/>
  <c r="AB85" i="17" s="1"/>
  <c r="AB84" i="17" s="1"/>
  <c r="AA86" i="17"/>
  <c r="AA85" i="17" s="1"/>
  <c r="AA84" i="17" s="1"/>
  <c r="Z86" i="17"/>
  <c r="Y86" i="17"/>
  <c r="X86" i="17"/>
  <c r="X85" i="17" s="1"/>
  <c r="X84" i="17" s="1"/>
  <c r="W86" i="17"/>
  <c r="W85" i="17" s="1"/>
  <c r="W84" i="17" s="1"/>
  <c r="V86" i="17"/>
  <c r="U86" i="17"/>
  <c r="U85" i="17" s="1"/>
  <c r="U84" i="17" s="1"/>
  <c r="T86" i="17"/>
  <c r="S86" i="17"/>
  <c r="S85" i="17" s="1"/>
  <c r="S84" i="17" s="1"/>
  <c r="R86" i="17"/>
  <c r="Q86" i="17"/>
  <c r="Q85" i="17" s="1"/>
  <c r="Q84" i="17" s="1"/>
  <c r="P86" i="17"/>
  <c r="O86" i="17"/>
  <c r="N86" i="17"/>
  <c r="M86" i="17"/>
  <c r="L86" i="17"/>
  <c r="K86" i="17"/>
  <c r="J86" i="17"/>
  <c r="J85" i="17" s="1"/>
  <c r="J84" i="17" s="1"/>
  <c r="AG82" i="17"/>
  <c r="AF82" i="17"/>
  <c r="AF79" i="17" s="1"/>
  <c r="AE82" i="17"/>
  <c r="AE79" i="17" s="1"/>
  <c r="AD82" i="17"/>
  <c r="AC82" i="17"/>
  <c r="AC79" i="17" s="1"/>
  <c r="AB82" i="17"/>
  <c r="AA82" i="17"/>
  <c r="AA79" i="17" s="1"/>
  <c r="Z82" i="17"/>
  <c r="Y82" i="17"/>
  <c r="Y79" i="17" s="1"/>
  <c r="X82" i="17"/>
  <c r="W82" i="17"/>
  <c r="V82" i="17"/>
  <c r="U82" i="17"/>
  <c r="T82" i="17"/>
  <c r="S82" i="17"/>
  <c r="S79" i="17" s="1"/>
  <c r="R82" i="17"/>
  <c r="Q82" i="17"/>
  <c r="Q79" i="17" s="1"/>
  <c r="P82" i="17"/>
  <c r="O82" i="17"/>
  <c r="N82" i="17"/>
  <c r="M82" i="17"/>
  <c r="L82" i="17"/>
  <c r="K82" i="17"/>
  <c r="J82" i="17"/>
  <c r="AD79" i="17"/>
  <c r="AB79" i="17"/>
  <c r="Z79" i="17"/>
  <c r="X79" i="17"/>
  <c r="V79" i="17"/>
  <c r="U79" i="17"/>
  <c r="T79" i="17"/>
  <c r="R79" i="17"/>
  <c r="N79" i="17"/>
  <c r="L79" i="17"/>
  <c r="K79" i="17"/>
  <c r="J79" i="17"/>
  <c r="AG79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AG61" i="17"/>
  <c r="AF61" i="17"/>
  <c r="AF60" i="17" s="1"/>
  <c r="AE61" i="17"/>
  <c r="AE60" i="17" s="1"/>
  <c r="AD61" i="17"/>
  <c r="AC61" i="17"/>
  <c r="AC60" i="17" s="1"/>
  <c r="AB61" i="17"/>
  <c r="AA61" i="17"/>
  <c r="AA60" i="17" s="1"/>
  <c r="Z61" i="17"/>
  <c r="Y61" i="17"/>
  <c r="X61" i="17"/>
  <c r="X60" i="17" s="1"/>
  <c r="W61" i="17"/>
  <c r="V61" i="17"/>
  <c r="U61" i="17"/>
  <c r="T61" i="17"/>
  <c r="T60" i="17" s="1"/>
  <c r="S61" i="17"/>
  <c r="S60" i="17" s="1"/>
  <c r="R61" i="17"/>
  <c r="Q61" i="17"/>
  <c r="P61" i="17"/>
  <c r="O61" i="17"/>
  <c r="N61" i="17"/>
  <c r="N60" i="17" s="1"/>
  <c r="M61" i="17"/>
  <c r="L61" i="17"/>
  <c r="K61" i="17"/>
  <c r="J61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AG35" i="17"/>
  <c r="AG34" i="17" s="1"/>
  <c r="AG33" i="17" s="1"/>
  <c r="AF35" i="17"/>
  <c r="AF34" i="17" s="1"/>
  <c r="AF33" i="17" s="1"/>
  <c r="AE35" i="17"/>
  <c r="AE34" i="17" s="1"/>
  <c r="AE33" i="17" s="1"/>
  <c r="AD35" i="17"/>
  <c r="AC35" i="17"/>
  <c r="AB35" i="17"/>
  <c r="AA35" i="17"/>
  <c r="AA34" i="17" s="1"/>
  <c r="AA33" i="17" s="1"/>
  <c r="Z35" i="17"/>
  <c r="Z34" i="17" s="1"/>
  <c r="Z33" i="17" s="1"/>
  <c r="Y35" i="17"/>
  <c r="X35" i="17"/>
  <c r="X34" i="17" s="1"/>
  <c r="X33" i="17" s="1"/>
  <c r="W35" i="17"/>
  <c r="W34" i="17" s="1"/>
  <c r="W33" i="17" s="1"/>
  <c r="V35" i="17"/>
  <c r="U35" i="17"/>
  <c r="T35" i="17"/>
  <c r="T34" i="17" s="1"/>
  <c r="T33" i="17" s="1"/>
  <c r="S35" i="17"/>
  <c r="R35" i="17"/>
  <c r="Q35" i="17"/>
  <c r="P35" i="17"/>
  <c r="O35" i="17"/>
  <c r="N35" i="17"/>
  <c r="M35" i="17"/>
  <c r="L35" i="17"/>
  <c r="K35" i="17"/>
  <c r="K34" i="17" s="1"/>
  <c r="K33" i="17" s="1"/>
  <c r="J35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AG29" i="17"/>
  <c r="AF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AG27" i="17"/>
  <c r="AG26" i="17" s="1"/>
  <c r="AG25" i="17" s="1"/>
  <c r="AG19" i="17" s="1"/>
  <c r="AF27" i="17"/>
  <c r="AF26" i="17" s="1"/>
  <c r="AF25" i="17" s="1"/>
  <c r="AF19" i="17" s="1"/>
  <c r="AE27" i="17"/>
  <c r="AD27" i="17"/>
  <c r="AD26" i="17" s="1"/>
  <c r="AD25" i="17" s="1"/>
  <c r="AD19" i="17" s="1"/>
  <c r="AC27" i="17"/>
  <c r="AC26" i="17" s="1"/>
  <c r="AC25" i="17" s="1"/>
  <c r="AC19" i="17" s="1"/>
  <c r="AB27" i="17"/>
  <c r="AA27" i="17"/>
  <c r="AA26" i="17" s="1"/>
  <c r="AA25" i="17" s="1"/>
  <c r="AA19" i="17" s="1"/>
  <c r="Z27" i="17"/>
  <c r="Y27" i="17"/>
  <c r="X27" i="17"/>
  <c r="X26" i="17" s="1"/>
  <c r="X25" i="17" s="1"/>
  <c r="X19" i="17" s="1"/>
  <c r="W27" i="17"/>
  <c r="W26" i="17" s="1"/>
  <c r="W25" i="17" s="1"/>
  <c r="W19" i="17" s="1"/>
  <c r="V27" i="17"/>
  <c r="V26" i="17" s="1"/>
  <c r="V25" i="17" s="1"/>
  <c r="V19" i="17" s="1"/>
  <c r="U27" i="17"/>
  <c r="U26" i="17" s="1"/>
  <c r="U25" i="17" s="1"/>
  <c r="U19" i="17" s="1"/>
  <c r="T27" i="17"/>
  <c r="T26" i="17" s="1"/>
  <c r="T25" i="17" s="1"/>
  <c r="T19" i="17" s="1"/>
  <c r="S27" i="17"/>
  <c r="R27" i="17"/>
  <c r="R26" i="17" s="1"/>
  <c r="R25" i="17" s="1"/>
  <c r="R19" i="17" s="1"/>
  <c r="Q27" i="17"/>
  <c r="Q26" i="17" s="1"/>
  <c r="Q25" i="17" s="1"/>
  <c r="Q19" i="17" s="1"/>
  <c r="P27" i="17"/>
  <c r="O27" i="17"/>
  <c r="O26" i="17" s="1"/>
  <c r="O25" i="17" s="1"/>
  <c r="O19" i="17" s="1"/>
  <c r="N27" i="17"/>
  <c r="M27" i="17"/>
  <c r="M26" i="17" s="1"/>
  <c r="L27" i="17"/>
  <c r="L26" i="17" s="1"/>
  <c r="L25" i="17" s="1"/>
  <c r="K27" i="17"/>
  <c r="K26" i="17" s="1"/>
  <c r="K25" i="17" s="1"/>
  <c r="K19" i="17" s="1"/>
  <c r="J27" i="17"/>
  <c r="J26" i="17" s="1"/>
  <c r="J25" i="17" s="1"/>
  <c r="J19" i="17" s="1"/>
  <c r="I146" i="17"/>
  <c r="I138" i="17"/>
  <c r="I130" i="17"/>
  <c r="I126" i="17"/>
  <c r="I118" i="17"/>
  <c r="I108" i="17"/>
  <c r="I102" i="17"/>
  <c r="I100" i="17" s="1"/>
  <c r="I96" i="17"/>
  <c r="I92" i="17"/>
  <c r="I89" i="17"/>
  <c r="I86" i="17"/>
  <c r="I82" i="17"/>
  <c r="I70" i="17"/>
  <c r="I61" i="17"/>
  <c r="I49" i="17"/>
  <c r="I43" i="17"/>
  <c r="I35" i="17"/>
  <c r="I31" i="17"/>
  <c r="I29" i="17"/>
  <c r="I27" i="17"/>
  <c r="J34" i="17" l="1"/>
  <c r="J33" i="17" s="1"/>
  <c r="AP35" i="17"/>
  <c r="AG60" i="17"/>
  <c r="L85" i="17"/>
  <c r="T85" i="17"/>
  <c r="T84" i="17" s="1"/>
  <c r="U60" i="17"/>
  <c r="U59" i="17" s="1"/>
  <c r="U34" i="17"/>
  <c r="U33" i="17" s="1"/>
  <c r="AF85" i="17"/>
  <c r="AF84" i="17" s="1"/>
  <c r="AG129" i="17"/>
  <c r="AG24" i="17" s="1"/>
  <c r="U129" i="17"/>
  <c r="U24" i="17" s="1"/>
  <c r="W129" i="17"/>
  <c r="W24" i="17" s="1"/>
  <c r="S34" i="17"/>
  <c r="S33" i="17" s="1"/>
  <c r="Y85" i="17"/>
  <c r="Y84" i="17" s="1"/>
  <c r="Z60" i="17"/>
  <c r="Z59" i="17" s="1"/>
  <c r="AA129" i="17"/>
  <c r="AA24" i="17" s="1"/>
  <c r="AO146" i="17"/>
  <c r="K60" i="17"/>
  <c r="K59" i="17" s="1"/>
  <c r="O129" i="17"/>
  <c r="O24" i="17" s="1"/>
  <c r="Y60" i="17"/>
  <c r="Y59" i="17" s="1"/>
  <c r="V85" i="17"/>
  <c r="V84" i="17" s="1"/>
  <c r="W60" i="17"/>
  <c r="P60" i="17"/>
  <c r="AB60" i="17"/>
  <c r="AB59" i="17" s="1"/>
  <c r="S26" i="17"/>
  <c r="S25" i="17" s="1"/>
  <c r="S19" i="17" s="1"/>
  <c r="AO138" i="17"/>
  <c r="K85" i="17"/>
  <c r="K84" i="17" s="1"/>
  <c r="M85" i="17"/>
  <c r="M84" i="17" s="1"/>
  <c r="AD34" i="17"/>
  <c r="AD33" i="17" s="1"/>
  <c r="AB34" i="17"/>
  <c r="AB33" i="17" s="1"/>
  <c r="K129" i="17"/>
  <c r="K24" i="17" s="1"/>
  <c r="S129" i="17"/>
  <c r="S24" i="17" s="1"/>
  <c r="Y26" i="17"/>
  <c r="Y25" i="17" s="1"/>
  <c r="Y19" i="17" s="1"/>
  <c r="AE129" i="17"/>
  <c r="AE24" i="17" s="1"/>
  <c r="O85" i="17"/>
  <c r="O84" i="17" s="1"/>
  <c r="AG22" i="17"/>
  <c r="S95" i="17"/>
  <c r="R34" i="17"/>
  <c r="R33" i="17" s="1"/>
  <c r="AG59" i="17"/>
  <c r="Q60" i="17"/>
  <c r="Q59" i="17" s="1"/>
  <c r="R60" i="17"/>
  <c r="R59" i="17" s="1"/>
  <c r="AD60" i="17"/>
  <c r="AD59" i="17" s="1"/>
  <c r="N85" i="17"/>
  <c r="N84" i="17" s="1"/>
  <c r="AC85" i="17"/>
  <c r="AC84" i="17" s="1"/>
  <c r="AE26" i="17"/>
  <c r="AE25" i="17" s="1"/>
  <c r="AE19" i="17" s="1"/>
  <c r="AI26" i="17"/>
  <c r="AI25" i="17" s="1"/>
  <c r="AI19" i="17" s="1"/>
  <c r="AJ60" i="17"/>
  <c r="AN100" i="17"/>
  <c r="AN95" i="17" s="1"/>
  <c r="AK60" i="17"/>
  <c r="AE59" i="17"/>
  <c r="AT138" i="17"/>
  <c r="AT146" i="17"/>
  <c r="AK79" i="17"/>
  <c r="T59" i="17"/>
  <c r="AC95" i="17"/>
  <c r="AT27" i="17"/>
  <c r="AP27" i="17"/>
  <c r="AT29" i="17"/>
  <c r="AT31" i="17"/>
  <c r="AP61" i="17"/>
  <c r="AQ118" i="17"/>
  <c r="AQ126" i="17"/>
  <c r="AK22" i="17"/>
  <c r="AA95" i="17"/>
  <c r="AO29" i="17"/>
  <c r="AS61" i="17"/>
  <c r="AS70" i="17"/>
  <c r="V60" i="17"/>
  <c r="V59" i="17" s="1"/>
  <c r="AN26" i="17"/>
  <c r="AN25" i="17" s="1"/>
  <c r="AN19" i="17" s="1"/>
  <c r="AH129" i="17"/>
  <c r="AH24" i="17" s="1"/>
  <c r="AP24" i="17" s="1"/>
  <c r="Q95" i="17"/>
  <c r="AV89" i="17"/>
  <c r="AP97" i="17"/>
  <c r="AQ97" i="17"/>
  <c r="J96" i="17"/>
  <c r="AP96" i="17" s="1"/>
  <c r="AT118" i="17"/>
  <c r="AT126" i="17"/>
  <c r="AO31" i="17"/>
  <c r="AA59" i="17"/>
  <c r="Y95" i="17"/>
  <c r="AS97" i="17"/>
  <c r="AT89" i="17"/>
  <c r="AT92" i="17"/>
  <c r="AS96" i="17"/>
  <c r="Z95" i="17"/>
  <c r="AT97" i="17"/>
  <c r="AL60" i="17"/>
  <c r="AC59" i="17"/>
  <c r="AB95" i="17"/>
  <c r="AV97" i="17"/>
  <c r="AI60" i="17"/>
  <c r="AN22" i="17"/>
  <c r="AV22" i="17" s="1"/>
  <c r="AQ29" i="17"/>
  <c r="AQ31" i="17"/>
  <c r="AU35" i="17"/>
  <c r="S59" i="17"/>
  <c r="P96" i="17"/>
  <c r="P95" i="17" s="1"/>
  <c r="AQ138" i="17"/>
  <c r="AM79" i="17"/>
  <c r="AK85" i="17"/>
  <c r="AK84" i="17" s="1"/>
  <c r="AR29" i="17"/>
  <c r="AR31" i="17"/>
  <c r="AV35" i="17"/>
  <c r="AV49" i="17"/>
  <c r="AS27" i="17"/>
  <c r="AL22" i="17"/>
  <c r="AO82" i="17"/>
  <c r="AP70" i="17"/>
  <c r="AI85" i="17"/>
  <c r="AI84" i="17" s="1"/>
  <c r="L60" i="17"/>
  <c r="I34" i="17"/>
  <c r="I33" i="17" s="1"/>
  <c r="AO108" i="17"/>
  <c r="AS29" i="17"/>
  <c r="AS31" i="17"/>
  <c r="P34" i="17"/>
  <c r="P33" i="17" s="1"/>
  <c r="AT35" i="17"/>
  <c r="AT43" i="17"/>
  <c r="AT49" i="17"/>
  <c r="AT70" i="17"/>
  <c r="AI34" i="17"/>
  <c r="AI33" i="17" s="1"/>
  <c r="AO118" i="17"/>
  <c r="AQ108" i="17"/>
  <c r="AT130" i="17"/>
  <c r="AO126" i="17"/>
  <c r="X59" i="17"/>
  <c r="AU82" i="17"/>
  <c r="AR108" i="17"/>
  <c r="AV27" i="17"/>
  <c r="AV29" i="17"/>
  <c r="AV31" i="17"/>
  <c r="AC34" i="17"/>
  <c r="AC33" i="17" s="1"/>
  <c r="AS108" i="17"/>
  <c r="AS118" i="17"/>
  <c r="AS126" i="17"/>
  <c r="K95" i="17"/>
  <c r="AO70" i="17"/>
  <c r="AU102" i="17"/>
  <c r="AO100" i="17"/>
  <c r="AV70" i="17"/>
  <c r="AV126" i="17"/>
  <c r="AH100" i="17"/>
  <c r="AH95" i="17" s="1"/>
  <c r="AM129" i="17"/>
  <c r="AM24" i="17" s="1"/>
  <c r="AQ89" i="17"/>
  <c r="AQ92" i="17"/>
  <c r="AD95" i="17"/>
  <c r="M34" i="17"/>
  <c r="M33" i="17" s="1"/>
  <c r="Z85" i="17"/>
  <c r="Z84" i="17" s="1"/>
  <c r="I26" i="17"/>
  <c r="AQ70" i="17"/>
  <c r="U95" i="17"/>
  <c r="AG95" i="17"/>
  <c r="AE95" i="17"/>
  <c r="AO49" i="17"/>
  <c r="AQ146" i="17"/>
  <c r="AL34" i="17"/>
  <c r="AL33" i="17" s="1"/>
  <c r="AN60" i="17"/>
  <c r="AV92" i="17"/>
  <c r="I129" i="17"/>
  <c r="I24" i="17" s="1"/>
  <c r="AO24" i="17" s="1"/>
  <c r="N26" i="17"/>
  <c r="N25" i="17" s="1"/>
  <c r="Z26" i="17"/>
  <c r="Z25" i="17" s="1"/>
  <c r="Z19" i="17" s="1"/>
  <c r="AU27" i="17"/>
  <c r="AU29" i="17"/>
  <c r="AU31" i="17"/>
  <c r="AR61" i="17"/>
  <c r="AR70" i="17"/>
  <c r="O79" i="17"/>
  <c r="AP89" i="17"/>
  <c r="AP92" i="17"/>
  <c r="M95" i="17"/>
  <c r="AR97" i="17"/>
  <c r="AU108" i="17"/>
  <c r="AU118" i="17"/>
  <c r="AU126" i="17"/>
  <c r="AS130" i="17"/>
  <c r="AS138" i="17"/>
  <c r="AS146" i="17"/>
  <c r="AV43" i="17"/>
  <c r="AT108" i="17"/>
  <c r="AR27" i="17"/>
  <c r="O100" i="17"/>
  <c r="O95" i="17" s="1"/>
  <c r="AF95" i="17"/>
  <c r="T95" i="17"/>
  <c r="AI79" i="17"/>
  <c r="I79" i="17"/>
  <c r="AO79" i="17" s="1"/>
  <c r="P26" i="17"/>
  <c r="AT61" i="17"/>
  <c r="AR89" i="17"/>
  <c r="AR92" i="17"/>
  <c r="N95" i="17"/>
  <c r="AU130" i="17"/>
  <c r="AU138" i="17"/>
  <c r="AU146" i="17"/>
  <c r="N34" i="17"/>
  <c r="N33" i="17" s="1"/>
  <c r="AU61" i="17"/>
  <c r="AU70" i="17"/>
  <c r="AP82" i="17"/>
  <c r="AS86" i="17"/>
  <c r="AS89" i="17"/>
  <c r="AS92" i="17"/>
  <c r="AU96" i="17"/>
  <c r="AU97" i="17"/>
  <c r="AP102" i="17"/>
  <c r="V95" i="17"/>
  <c r="K22" i="17"/>
  <c r="AV130" i="17"/>
  <c r="AR130" i="17"/>
  <c r="AV138" i="17"/>
  <c r="AR138" i="17"/>
  <c r="AV146" i="17"/>
  <c r="AR146" i="17"/>
  <c r="AR96" i="17"/>
  <c r="AP86" i="17"/>
  <c r="Q34" i="17"/>
  <c r="Q33" i="17" s="1"/>
  <c r="AO86" i="17"/>
  <c r="AP43" i="17"/>
  <c r="AP49" i="17"/>
  <c r="AV61" i="17"/>
  <c r="AQ82" i="17"/>
  <c r="AT86" i="17"/>
  <c r="AQ102" i="17"/>
  <c r="M22" i="17"/>
  <c r="AI129" i="17"/>
  <c r="AI24" i="17" s="1"/>
  <c r="AR86" i="17"/>
  <c r="AO89" i="17"/>
  <c r="AQ43" i="17"/>
  <c r="AQ49" i="17"/>
  <c r="AR82" i="17"/>
  <c r="AU86" i="17"/>
  <c r="AU89" i="17"/>
  <c r="AU92" i="17"/>
  <c r="AR102" i="17"/>
  <c r="X95" i="17"/>
  <c r="O22" i="17"/>
  <c r="AP138" i="17"/>
  <c r="AP146" i="17"/>
  <c r="AO92" i="17"/>
  <c r="AR35" i="17"/>
  <c r="AR43" i="17"/>
  <c r="AR49" i="17"/>
  <c r="AS82" i="17"/>
  <c r="AV86" i="17"/>
  <c r="R95" i="17"/>
  <c r="AS102" i="17"/>
  <c r="AK129" i="17"/>
  <c r="AK24" i="17" s="1"/>
  <c r="AP29" i="17"/>
  <c r="AP31" i="17"/>
  <c r="AS43" i="17"/>
  <c r="Y34" i="17"/>
  <c r="Y33" i="17" s="1"/>
  <c r="AS49" i="17"/>
  <c r="AT82" i="17"/>
  <c r="AP118" i="17"/>
  <c r="AP126" i="17"/>
  <c r="AK26" i="17"/>
  <c r="AK25" i="17" s="1"/>
  <c r="AK19" i="17" s="1"/>
  <c r="AK100" i="17"/>
  <c r="AK95" i="17" s="1"/>
  <c r="R85" i="17"/>
  <c r="R84" i="17" s="1"/>
  <c r="AO43" i="17"/>
  <c r="AU43" i="17"/>
  <c r="AU49" i="17"/>
  <c r="N59" i="17"/>
  <c r="AV82" i="17"/>
  <c r="AE85" i="17"/>
  <c r="AE84" i="17" s="1"/>
  <c r="AR118" i="17"/>
  <c r="AV118" i="17"/>
  <c r="AR126" i="17"/>
  <c r="AH26" i="17"/>
  <c r="AH25" i="17" s="1"/>
  <c r="AH19" i="17" s="1"/>
  <c r="AH60" i="17"/>
  <c r="AF59" i="17"/>
  <c r="N22" i="17"/>
  <c r="L84" i="17"/>
  <c r="I95" i="17"/>
  <c r="P85" i="17"/>
  <c r="W22" i="17"/>
  <c r="M129" i="17"/>
  <c r="AH34" i="17"/>
  <c r="AH33" i="17" s="1"/>
  <c r="AM34" i="17"/>
  <c r="AM33" i="17" s="1"/>
  <c r="AJ100" i="17"/>
  <c r="AJ95" i="17" s="1"/>
  <c r="AJ129" i="17"/>
  <c r="AJ24" i="17" s="1"/>
  <c r="AO27" i="17"/>
  <c r="AO96" i="17"/>
  <c r="AO130" i="17"/>
  <c r="AB129" i="17"/>
  <c r="AB24" i="17" s="1"/>
  <c r="AT102" i="17"/>
  <c r="AP130" i="17"/>
  <c r="M25" i="17"/>
  <c r="L34" i="17"/>
  <c r="J100" i="17"/>
  <c r="AM26" i="17"/>
  <c r="AM25" i="17" s="1"/>
  <c r="AM19" i="17" s="1"/>
  <c r="AJ34" i="17"/>
  <c r="AJ33" i="17" s="1"/>
  <c r="AH79" i="17"/>
  <c r="AL100" i="17"/>
  <c r="AT100" i="17" s="1"/>
  <c r="AQ27" i="17"/>
  <c r="AQ86" i="17"/>
  <c r="AQ96" i="17"/>
  <c r="AQ130" i="17"/>
  <c r="I60" i="17"/>
  <c r="M79" i="17"/>
  <c r="AS79" i="17" s="1"/>
  <c r="L100" i="17"/>
  <c r="AJ79" i="17"/>
  <c r="AR79" i="17" s="1"/>
  <c r="AL85" i="17"/>
  <c r="AL84" i="17" s="1"/>
  <c r="AI100" i="17"/>
  <c r="AQ100" i="17" s="1"/>
  <c r="AO35" i="17"/>
  <c r="AO61" i="17"/>
  <c r="O34" i="17"/>
  <c r="AH85" i="17"/>
  <c r="AH84" i="17" s="1"/>
  <c r="AM85" i="17"/>
  <c r="AM84" i="17" s="1"/>
  <c r="AT96" i="17"/>
  <c r="P129" i="17"/>
  <c r="AV102" i="17"/>
  <c r="AV108" i="17"/>
  <c r="AJ26" i="17"/>
  <c r="AJ25" i="17" s="1"/>
  <c r="AJ19" i="17" s="1"/>
  <c r="AN34" i="17"/>
  <c r="AL79" i="17"/>
  <c r="AT79" i="17" s="1"/>
  <c r="AH22" i="17"/>
  <c r="AP22" i="17" s="1"/>
  <c r="AM22" i="17"/>
  <c r="AQ35" i="17"/>
  <c r="AQ61" i="17"/>
  <c r="N24" i="17"/>
  <c r="M60" i="17"/>
  <c r="P79" i="17"/>
  <c r="AJ85" i="17"/>
  <c r="AJ84" i="17" s="1"/>
  <c r="AI22" i="17"/>
  <c r="AL129" i="17"/>
  <c r="AL24" i="17" s="1"/>
  <c r="AR104" i="17"/>
  <c r="AB26" i="17"/>
  <c r="AB25" i="17" s="1"/>
  <c r="AB19" i="17" s="1"/>
  <c r="J60" i="17"/>
  <c r="J59" i="17" s="1"/>
  <c r="AL26" i="17"/>
  <c r="AL25" i="17" s="1"/>
  <c r="AL19" i="17" s="1"/>
  <c r="AN79" i="17"/>
  <c r="AM100" i="17"/>
  <c r="AM95" i="17" s="1"/>
  <c r="AJ22" i="17"/>
  <c r="AS35" i="17"/>
  <c r="AO97" i="17"/>
  <c r="AO102" i="17"/>
  <c r="AS104" i="17"/>
  <c r="W79" i="17"/>
  <c r="I85" i="17"/>
  <c r="O60" i="17"/>
  <c r="AT104" i="17"/>
  <c r="AP108" i="17"/>
  <c r="L19" i="17"/>
  <c r="V34" i="17"/>
  <c r="AK34" i="17"/>
  <c r="AK33" i="17" s="1"/>
  <c r="AM60" i="17"/>
  <c r="AN85" i="17"/>
  <c r="AN84" i="17" s="1"/>
  <c r="AN129" i="17"/>
  <c r="AN24" i="17" s="1"/>
  <c r="W95" i="17"/>
  <c r="AQ33" i="17" l="1"/>
  <c r="AQ60" i="17"/>
  <c r="AU24" i="17"/>
  <c r="AV60" i="17"/>
  <c r="AQ84" i="17"/>
  <c r="AO26" i="17"/>
  <c r="AQ19" i="17"/>
  <c r="S32" i="17"/>
  <c r="S20" i="17" s="1"/>
  <c r="S18" i="17" s="1"/>
  <c r="AQ24" i="17"/>
  <c r="AD32" i="17"/>
  <c r="AD20" i="17" s="1"/>
  <c r="AD18" i="17" s="1"/>
  <c r="AK59" i="17"/>
  <c r="AK32" i="17" s="1"/>
  <c r="AK20" i="17" s="1"/>
  <c r="AK18" i="17" s="1"/>
  <c r="T32" i="17"/>
  <c r="T20" i="17" s="1"/>
  <c r="T18" i="17" s="1"/>
  <c r="AP33" i="17"/>
  <c r="AE32" i="17"/>
  <c r="AE20" i="17" s="1"/>
  <c r="AE18" i="17" s="1"/>
  <c r="I25" i="17"/>
  <c r="AO25" i="17" s="1"/>
  <c r="AV96" i="17"/>
  <c r="AG32" i="17"/>
  <c r="AG20" i="17" s="1"/>
  <c r="AG18" i="17" s="1"/>
  <c r="AV100" i="17"/>
  <c r="U32" i="17"/>
  <c r="U20" i="17" s="1"/>
  <c r="U18" i="17" s="1"/>
  <c r="AR60" i="17"/>
  <c r="L59" i="17"/>
  <c r="AP129" i="17"/>
  <c r="AQ26" i="17"/>
  <c r="AU19" i="17"/>
  <c r="AA32" i="17"/>
  <c r="AA20" i="17" s="1"/>
  <c r="AA18" i="17" s="1"/>
  <c r="AQ25" i="17"/>
  <c r="AN59" i="17"/>
  <c r="X32" i="17"/>
  <c r="X20" i="17" s="1"/>
  <c r="X18" i="17" s="1"/>
  <c r="AS85" i="17"/>
  <c r="AV26" i="17"/>
  <c r="Y32" i="17"/>
  <c r="Y20" i="17" s="1"/>
  <c r="Y18" i="17" s="1"/>
  <c r="AV107" i="17"/>
  <c r="AI59" i="17"/>
  <c r="AQ59" i="17" s="1"/>
  <c r="AQ85" i="17"/>
  <c r="AP100" i="17"/>
  <c r="AL59" i="17"/>
  <c r="AT59" i="17" s="1"/>
  <c r="AT22" i="17"/>
  <c r="Z32" i="17"/>
  <c r="Z20" i="17" s="1"/>
  <c r="Z18" i="17" s="1"/>
  <c r="AS22" i="17"/>
  <c r="AT60" i="17"/>
  <c r="AC32" i="17"/>
  <c r="AC20" i="17" s="1"/>
  <c r="AC18" i="17" s="1"/>
  <c r="AQ79" i="17"/>
  <c r="AT107" i="17"/>
  <c r="AB32" i="17"/>
  <c r="AB20" i="17" s="1"/>
  <c r="AB18" i="17" s="1"/>
  <c r="AM59" i="17"/>
  <c r="AM32" i="17" s="1"/>
  <c r="AM20" i="17" s="1"/>
  <c r="AM18" i="17" s="1"/>
  <c r="AS84" i="17"/>
  <c r="AQ34" i="17"/>
  <c r="AU79" i="17"/>
  <c r="AS100" i="17"/>
  <c r="AV95" i="17"/>
  <c r="N32" i="17"/>
  <c r="N20" i="17" s="1"/>
  <c r="AP84" i="17"/>
  <c r="AQ22" i="17"/>
  <c r="AU22" i="17"/>
  <c r="AR85" i="17"/>
  <c r="AS26" i="17"/>
  <c r="AU84" i="17"/>
  <c r="W59" i="17"/>
  <c r="W32" i="17" s="1"/>
  <c r="W20" i="17" s="1"/>
  <c r="W18" i="17" s="1"/>
  <c r="P25" i="17"/>
  <c r="P19" i="17" s="1"/>
  <c r="R32" i="17"/>
  <c r="R20" i="17" s="1"/>
  <c r="R18" i="17" s="1"/>
  <c r="AO95" i="17"/>
  <c r="AU129" i="17"/>
  <c r="AQ129" i="17"/>
  <c r="AR24" i="17"/>
  <c r="AP60" i="17"/>
  <c r="AH59" i="17"/>
  <c r="AP59" i="17" s="1"/>
  <c r="AP19" i="17"/>
  <c r="AU95" i="17"/>
  <c r="AS95" i="17"/>
  <c r="AP26" i="17"/>
  <c r="AR26" i="17"/>
  <c r="AT129" i="17"/>
  <c r="AL95" i="17"/>
  <c r="AT95" i="17" s="1"/>
  <c r="AF32" i="17"/>
  <c r="AF20" i="17" s="1"/>
  <c r="AF18" i="17" s="1"/>
  <c r="AS107" i="17"/>
  <c r="AO34" i="17"/>
  <c r="AO33" i="17"/>
  <c r="AP25" i="17"/>
  <c r="AO129" i="17"/>
  <c r="AS34" i="17"/>
  <c r="Q32" i="17"/>
  <c r="Q20" i="17" s="1"/>
  <c r="Q18" i="17" s="1"/>
  <c r="AV129" i="17"/>
  <c r="P24" i="17"/>
  <c r="AV24" i="17" s="1"/>
  <c r="AV85" i="17"/>
  <c r="P84" i="17"/>
  <c r="AV84" i="17" s="1"/>
  <c r="AU26" i="17"/>
  <c r="K32" i="17"/>
  <c r="V33" i="17"/>
  <c r="AT34" i="17"/>
  <c r="AP107" i="17"/>
  <c r="AU107" i="17"/>
  <c r="AR84" i="17"/>
  <c r="AR19" i="17"/>
  <c r="AI95" i="17"/>
  <c r="AP85" i="17"/>
  <c r="AR25" i="17"/>
  <c r="AV79" i="17"/>
  <c r="AR100" i="17"/>
  <c r="L95" i="17"/>
  <c r="AR95" i="17" s="1"/>
  <c r="L22" i="17"/>
  <c r="AR22" i="17" s="1"/>
  <c r="AR107" i="17"/>
  <c r="M59" i="17"/>
  <c r="AS60" i="17"/>
  <c r="AU25" i="17"/>
  <c r="AT85" i="17"/>
  <c r="J95" i="17"/>
  <c r="AP95" i="17" s="1"/>
  <c r="AP34" i="17"/>
  <c r="AJ59" i="17"/>
  <c r="AJ32" i="17" s="1"/>
  <c r="AJ20" i="17" s="1"/>
  <c r="AJ18" i="17" s="1"/>
  <c r="AT24" i="17"/>
  <c r="AN33" i="17"/>
  <c r="AV34" i="17"/>
  <c r="I59" i="17"/>
  <c r="AO60" i="17"/>
  <c r="AT84" i="17"/>
  <c r="AU100" i="17"/>
  <c r="AR129" i="17"/>
  <c r="AR34" i="17"/>
  <c r="L33" i="17"/>
  <c r="AP79" i="17"/>
  <c r="I84" i="17"/>
  <c r="AO84" i="17" s="1"/>
  <c r="AO85" i="17"/>
  <c r="AQ107" i="17"/>
  <c r="O33" i="17"/>
  <c r="AU34" i="17"/>
  <c r="M19" i="17"/>
  <c r="AS25" i="17"/>
  <c r="AS129" i="17"/>
  <c r="M24" i="17"/>
  <c r="AS24" i="17" s="1"/>
  <c r="AS33" i="17"/>
  <c r="O59" i="17"/>
  <c r="AU60" i="17"/>
  <c r="AT25" i="17"/>
  <c r="N19" i="17"/>
  <c r="AT19" i="17" s="1"/>
  <c r="I22" i="17"/>
  <c r="AO22" i="17" s="1"/>
  <c r="AO107" i="17"/>
  <c r="AU85" i="17"/>
  <c r="AT26" i="17"/>
  <c r="P59" i="17"/>
  <c r="AS59" i="17" l="1"/>
  <c r="I19" i="17"/>
  <c r="AO19" i="17" s="1"/>
  <c r="AH32" i="17"/>
  <c r="AH20" i="17" s="1"/>
  <c r="AH18" i="17" s="1"/>
  <c r="AL32" i="17"/>
  <c r="AL20" i="17" s="1"/>
  <c r="AL18" i="17" s="1"/>
  <c r="AU59" i="17"/>
  <c r="AV25" i="17"/>
  <c r="M32" i="17"/>
  <c r="AS32" i="17" s="1"/>
  <c r="N18" i="17"/>
  <c r="AR59" i="17"/>
  <c r="AV59" i="17"/>
  <c r="P32" i="17"/>
  <c r="V32" i="17"/>
  <c r="AT33" i="17"/>
  <c r="AS19" i="17"/>
  <c r="AI32" i="17"/>
  <c r="AI20" i="17" s="1"/>
  <c r="AI18" i="17" s="1"/>
  <c r="AQ95" i="17"/>
  <c r="AV19" i="17"/>
  <c r="AU33" i="17"/>
  <c r="O32" i="17"/>
  <c r="K20" i="17"/>
  <c r="AO59" i="17"/>
  <c r="I32" i="17"/>
  <c r="J32" i="17"/>
  <c r="AN32" i="17"/>
  <c r="AN20" i="17" s="1"/>
  <c r="AN18" i="17" s="1"/>
  <c r="AV33" i="17"/>
  <c r="AR33" i="17"/>
  <c r="L32" i="17"/>
  <c r="M20" i="17" l="1"/>
  <c r="AS20" i="17" s="1"/>
  <c r="AU32" i="17"/>
  <c r="O20" i="17"/>
  <c r="L20" i="17"/>
  <c r="AR32" i="17"/>
  <c r="J20" i="17"/>
  <c r="AP32" i="17"/>
  <c r="I20" i="17"/>
  <c r="AO32" i="17"/>
  <c r="V20" i="17"/>
  <c r="AT32" i="17"/>
  <c r="AQ32" i="17"/>
  <c r="AV32" i="17"/>
  <c r="P20" i="17"/>
  <c r="K18" i="17"/>
  <c r="AQ18" i="17" s="1"/>
  <c r="AQ20" i="17"/>
  <c r="M18" i="17" l="1"/>
  <c r="AS18" i="17" s="1"/>
  <c r="V18" i="17"/>
  <c r="AT18" i="17" s="1"/>
  <c r="AT20" i="17"/>
  <c r="J18" i="17"/>
  <c r="AP18" i="17" s="1"/>
  <c r="AP20" i="17"/>
  <c r="I18" i="17"/>
  <c r="AO18" i="17" s="1"/>
  <c r="AO20" i="17"/>
  <c r="AR20" i="17"/>
  <c r="L18" i="17"/>
  <c r="AR18" i="17" s="1"/>
  <c r="AV20" i="17"/>
  <c r="P18" i="17"/>
  <c r="AV18" i="17" s="1"/>
  <c r="AU20" i="17"/>
  <c r="O18" i="17"/>
  <c r="AU18" i="17" s="1"/>
  <c r="AI23" i="16" l="1"/>
  <c r="AH23" i="16"/>
  <c r="AG23" i="16"/>
  <c r="AF23" i="16"/>
  <c r="AE23" i="16"/>
  <c r="AD23" i="16"/>
  <c r="AC23" i="16"/>
  <c r="AI22" i="16"/>
  <c r="AH22" i="16"/>
  <c r="AG22" i="16"/>
  <c r="AF22" i="16"/>
  <c r="AF19" i="16" s="1"/>
  <c r="AE22" i="16"/>
  <c r="AD22" i="16"/>
  <c r="AC22" i="16"/>
  <c r="AH21" i="16"/>
  <c r="AG21" i="16"/>
  <c r="AF21" i="16"/>
  <c r="AE21" i="16"/>
  <c r="AD21" i="16"/>
  <c r="AC21" i="16"/>
  <c r="AI20" i="16"/>
  <c r="AH20" i="16"/>
  <c r="AH19" i="16" s="1"/>
  <c r="AG20" i="16"/>
  <c r="AF20" i="16"/>
  <c r="AE20" i="16"/>
  <c r="AD20" i="16"/>
  <c r="AD19" i="16" s="1"/>
  <c r="AC20" i="16"/>
  <c r="AC19" i="16" s="1"/>
  <c r="AP23" i="16"/>
  <c r="AO23" i="16"/>
  <c r="AN23" i="16"/>
  <c r="AM23" i="16"/>
  <c r="AL23" i="16"/>
  <c r="AK23" i="16"/>
  <c r="AP22" i="16"/>
  <c r="AO22" i="16"/>
  <c r="AN22" i="16"/>
  <c r="AM22" i="16"/>
  <c r="AL22" i="16"/>
  <c r="AK22" i="16"/>
  <c r="AP21" i="16"/>
  <c r="AO21" i="16"/>
  <c r="AN21" i="16"/>
  <c r="AM21" i="16"/>
  <c r="AL21" i="16"/>
  <c r="AK21" i="16"/>
  <c r="AP20" i="16"/>
  <c r="AO20" i="16"/>
  <c r="AO19" i="16" s="1"/>
  <c r="AN20" i="16"/>
  <c r="AM20" i="16"/>
  <c r="AL20" i="16"/>
  <c r="AK20" i="16"/>
  <c r="AK19" i="16" s="1"/>
  <c r="AP19" i="16"/>
  <c r="AN19" i="16"/>
  <c r="AM19" i="16"/>
  <c r="AL19" i="16"/>
  <c r="AQ28" i="16"/>
  <c r="AQ26" i="16"/>
  <c r="AK88" i="16"/>
  <c r="AK87" i="16" s="1"/>
  <c r="AK86" i="16" s="1"/>
  <c r="AL88" i="16"/>
  <c r="AL87" i="16" s="1"/>
  <c r="AL86" i="16" s="1"/>
  <c r="AM88" i="16"/>
  <c r="AM87" i="16" s="1"/>
  <c r="AM86" i="16" s="1"/>
  <c r="AN88" i="16"/>
  <c r="AN87" i="16" s="1"/>
  <c r="AN86" i="16" s="1"/>
  <c r="AO88" i="16"/>
  <c r="AO87" i="16" s="1"/>
  <c r="AO86" i="16" s="1"/>
  <c r="AP88" i="16"/>
  <c r="AP87" i="16" s="1"/>
  <c r="AP86" i="16" s="1"/>
  <c r="AQ23" i="16"/>
  <c r="AQ116" i="16"/>
  <c r="AQ100" i="16"/>
  <c r="AQ22" i="16" s="1"/>
  <c r="AQ25" i="16"/>
  <c r="AQ24" i="16" s="1"/>
  <c r="AQ20" i="16" s="1"/>
  <c r="AJ88" i="16"/>
  <c r="AQ88" i="16"/>
  <c r="AJ87" i="16"/>
  <c r="AJ86" i="16" s="1"/>
  <c r="AQ87" i="16"/>
  <c r="AQ86" i="16" s="1"/>
  <c r="AQ30" i="16" s="1"/>
  <c r="AQ21" i="16" s="1"/>
  <c r="AI94" i="16"/>
  <c r="AI87" i="16" s="1"/>
  <c r="AI86" i="16" s="1"/>
  <c r="AI30" i="16" s="1"/>
  <c r="AI21" i="16" s="1"/>
  <c r="AI91" i="16"/>
  <c r="AI88" i="16"/>
  <c r="AE19" i="16" l="1"/>
  <c r="AG19" i="16"/>
  <c r="AI19" i="16"/>
  <c r="AQ19" i="16"/>
  <c r="AV169" i="15" l="1"/>
  <c r="AU169" i="15"/>
  <c r="AT169" i="15"/>
  <c r="AS169" i="15"/>
  <c r="AR169" i="15"/>
  <c r="AQ169" i="15"/>
  <c r="AP169" i="15"/>
  <c r="AO169" i="15"/>
  <c r="AN169" i="15"/>
  <c r="AV100" i="15" l="1"/>
  <c r="AU100" i="15"/>
  <c r="AT100" i="15"/>
  <c r="AS100" i="15"/>
  <c r="AR100" i="15"/>
  <c r="AQ100" i="15"/>
  <c r="AP100" i="15"/>
  <c r="AO100" i="15"/>
  <c r="AN100" i="15"/>
  <c r="AV99" i="15"/>
  <c r="AU99" i="15"/>
  <c r="AT99" i="15"/>
  <c r="AS99" i="15"/>
  <c r="AR99" i="15"/>
  <c r="AQ99" i="15"/>
  <c r="AP99" i="15"/>
  <c r="AO99" i="15"/>
  <c r="AN99" i="15"/>
  <c r="AV104" i="15"/>
  <c r="AU104" i="15"/>
  <c r="AT104" i="15"/>
  <c r="AS104" i="15"/>
  <c r="AR104" i="15"/>
  <c r="AQ104" i="15"/>
  <c r="AP104" i="15"/>
  <c r="AO104" i="15"/>
  <c r="AN104" i="15"/>
  <c r="AV103" i="15"/>
  <c r="AU103" i="15"/>
  <c r="AT103" i="15"/>
  <c r="AS103" i="15"/>
  <c r="AR103" i="15"/>
  <c r="AQ103" i="15"/>
  <c r="AP103" i="15"/>
  <c r="AO103" i="15"/>
  <c r="AN103" i="15"/>
  <c r="AV108" i="15"/>
  <c r="AU108" i="15"/>
  <c r="AT108" i="15"/>
  <c r="AS108" i="15"/>
  <c r="AR108" i="15"/>
  <c r="AQ108" i="15"/>
  <c r="AP108" i="15"/>
  <c r="AO108" i="15"/>
  <c r="AN108" i="15"/>
  <c r="AV107" i="15"/>
  <c r="AU107" i="15"/>
  <c r="AT107" i="15"/>
  <c r="AS107" i="15"/>
  <c r="AR107" i="15"/>
  <c r="AQ107" i="15"/>
  <c r="AP107" i="15"/>
  <c r="AO107" i="15"/>
  <c r="AN107" i="15"/>
  <c r="AM138" i="15"/>
  <c r="AL138" i="15"/>
  <c r="AK138" i="15"/>
  <c r="AJ138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M138" i="15"/>
  <c r="L138" i="15"/>
  <c r="K138" i="15"/>
  <c r="J138" i="15"/>
  <c r="I138" i="15"/>
  <c r="H138" i="15"/>
  <c r="G138" i="15"/>
  <c r="F138" i="15"/>
  <c r="E138" i="15"/>
  <c r="N138" i="15"/>
  <c r="AV139" i="15"/>
  <c r="AU139" i="15"/>
  <c r="AT139" i="15"/>
  <c r="AS139" i="15"/>
  <c r="AR139" i="15"/>
  <c r="AQ139" i="15"/>
  <c r="AP139" i="15"/>
  <c r="AO139" i="15"/>
  <c r="AN139" i="15"/>
  <c r="AM58" i="15" l="1"/>
  <c r="AL58" i="15"/>
  <c r="AK58" i="15"/>
  <c r="AJ58" i="15"/>
  <c r="AI58" i="15"/>
  <c r="AH58" i="15"/>
  <c r="AG58" i="15"/>
  <c r="AM67" i="15"/>
  <c r="AL67" i="15"/>
  <c r="AK67" i="15"/>
  <c r="AJ67" i="15"/>
  <c r="AI67" i="15"/>
  <c r="AH67" i="15"/>
  <c r="AG67" i="15"/>
  <c r="AF67" i="15"/>
  <c r="AF58" i="15"/>
  <c r="AV72" i="15"/>
  <c r="AU72" i="15"/>
  <c r="AT72" i="15"/>
  <c r="AS72" i="15"/>
  <c r="AR72" i="15"/>
  <c r="AQ72" i="15"/>
  <c r="AP72" i="15"/>
  <c r="AO72" i="15"/>
  <c r="AN72" i="15"/>
  <c r="AV66" i="15"/>
  <c r="AU66" i="15"/>
  <c r="AT66" i="15"/>
  <c r="AS66" i="15"/>
  <c r="AR66" i="15"/>
  <c r="AQ66" i="15"/>
  <c r="AP66" i="15"/>
  <c r="AO66" i="15"/>
  <c r="AN66" i="15"/>
  <c r="AV65" i="15"/>
  <c r="AU65" i="15"/>
  <c r="AT65" i="15"/>
  <c r="AS65" i="15"/>
  <c r="AR65" i="15"/>
  <c r="AQ65" i="15"/>
  <c r="AP65" i="15"/>
  <c r="AO65" i="15"/>
  <c r="AN65" i="15"/>
  <c r="AV64" i="15"/>
  <c r="AU64" i="15"/>
  <c r="AT64" i="15"/>
  <c r="AS64" i="15"/>
  <c r="AR64" i="15"/>
  <c r="AQ64" i="15"/>
  <c r="AP64" i="15"/>
  <c r="AO64" i="15"/>
  <c r="AN64" i="15"/>
  <c r="AV63" i="15"/>
  <c r="AU63" i="15"/>
  <c r="AT63" i="15"/>
  <c r="AS63" i="15"/>
  <c r="AR63" i="15"/>
  <c r="AQ63" i="15"/>
  <c r="AP63" i="15"/>
  <c r="AO63" i="15"/>
  <c r="AN63" i="15"/>
  <c r="AV51" i="15"/>
  <c r="AU51" i="15"/>
  <c r="AT51" i="15"/>
  <c r="AS51" i="15"/>
  <c r="AR51" i="15"/>
  <c r="AQ51" i="15"/>
  <c r="AP51" i="15"/>
  <c r="AO51" i="15"/>
  <c r="AN51" i="15"/>
  <c r="AV50" i="15"/>
  <c r="AU50" i="15"/>
  <c r="AT50" i="15"/>
  <c r="AS50" i="15"/>
  <c r="AR50" i="15"/>
  <c r="AQ50" i="15"/>
  <c r="AP50" i="15"/>
  <c r="AO50" i="15"/>
  <c r="AN50" i="15"/>
  <c r="AV49" i="15"/>
  <c r="AU49" i="15"/>
  <c r="AT49" i="15"/>
  <c r="AS49" i="15"/>
  <c r="AR49" i="15"/>
  <c r="AQ49" i="15"/>
  <c r="AP49" i="15"/>
  <c r="AO49" i="15"/>
  <c r="AN49" i="15"/>
  <c r="AM143" i="15" l="1"/>
  <c r="AM156" i="15"/>
  <c r="AM171" i="15"/>
  <c r="AM142" i="15" l="1"/>
  <c r="AF75" i="15"/>
  <c r="AF82" i="15"/>
  <c r="AF87" i="15"/>
  <c r="AF92" i="15"/>
  <c r="AF97" i="15"/>
  <c r="AF101" i="15"/>
  <c r="AF105" i="15"/>
  <c r="AF123" i="15"/>
  <c r="AF133" i="15"/>
  <c r="AF121" i="15" s="1"/>
  <c r="AF23" i="15" s="1"/>
  <c r="AF143" i="15"/>
  <c r="AF156" i="15"/>
  <c r="AF171" i="15"/>
  <c r="AF36" i="15"/>
  <c r="AF35" i="15" s="1"/>
  <c r="AF34" i="15" s="1"/>
  <c r="AF28" i="15"/>
  <c r="AF74" i="15" l="1"/>
  <c r="AF86" i="15"/>
  <c r="AF73" i="15" s="1"/>
  <c r="AF96" i="15"/>
  <c r="AF95" i="15" s="1"/>
  <c r="AF142" i="15"/>
  <c r="AF25" i="15" s="1"/>
  <c r="AV79" i="15"/>
  <c r="AU79" i="15"/>
  <c r="AT79" i="15"/>
  <c r="AS79" i="15"/>
  <c r="AR79" i="15"/>
  <c r="AQ79" i="15"/>
  <c r="AP79" i="15"/>
  <c r="AO79" i="15"/>
  <c r="AN79" i="15"/>
  <c r="AF33" i="15" l="1"/>
  <c r="AF21" i="15" s="1"/>
  <c r="AV128" i="15"/>
  <c r="AU128" i="15"/>
  <c r="AT128" i="15"/>
  <c r="AS128" i="15"/>
  <c r="AR128" i="15"/>
  <c r="AQ128" i="15"/>
  <c r="AP128" i="15"/>
  <c r="AO128" i="15"/>
  <c r="AN128" i="15"/>
  <c r="AV184" i="15" l="1"/>
  <c r="AU184" i="15"/>
  <c r="AT184" i="15"/>
  <c r="AS184" i="15"/>
  <c r="AR184" i="15"/>
  <c r="AQ184" i="15"/>
  <c r="AP184" i="15"/>
  <c r="AO184" i="15"/>
  <c r="AN184" i="15"/>
  <c r="AV70" i="15" l="1"/>
  <c r="AU70" i="15"/>
  <c r="AT70" i="15"/>
  <c r="AS70" i="15"/>
  <c r="AR70" i="15"/>
  <c r="AQ70" i="15"/>
  <c r="AP70" i="15"/>
  <c r="AO70" i="15"/>
  <c r="AN70" i="15"/>
  <c r="AV175" i="15" l="1"/>
  <c r="AU175" i="15"/>
  <c r="AT175" i="15"/>
  <c r="AS175" i="15"/>
  <c r="AR175" i="15"/>
  <c r="AQ175" i="15"/>
  <c r="AP175" i="15"/>
  <c r="AO175" i="15"/>
  <c r="AL156" i="15" l="1"/>
  <c r="AK156" i="15"/>
  <c r="AJ156" i="15"/>
  <c r="AI156" i="15"/>
  <c r="AH156" i="15"/>
  <c r="AG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L171" i="15"/>
  <c r="AK171" i="15"/>
  <c r="AJ171" i="15"/>
  <c r="AI171" i="15"/>
  <c r="AH171" i="15"/>
  <c r="AG171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AV185" i="15"/>
  <c r="AU185" i="15"/>
  <c r="AT185" i="15"/>
  <c r="AS185" i="15"/>
  <c r="AR185" i="15"/>
  <c r="AQ185" i="15"/>
  <c r="AP185" i="15"/>
  <c r="AO185" i="15"/>
  <c r="AN185" i="15"/>
  <c r="AV170" i="15"/>
  <c r="AU170" i="15"/>
  <c r="AT170" i="15"/>
  <c r="AS170" i="15"/>
  <c r="AR170" i="15"/>
  <c r="AQ170" i="15"/>
  <c r="AP170" i="15"/>
  <c r="AO170" i="15"/>
  <c r="AN170" i="15"/>
  <c r="AR78" i="15" l="1"/>
  <c r="AR77" i="15"/>
  <c r="AL143" i="15" l="1"/>
  <c r="AK143" i="15"/>
  <c r="AJ143" i="15"/>
  <c r="AI143" i="15"/>
  <c r="AH143" i="15"/>
  <c r="AG143" i="15"/>
  <c r="AL142" i="15"/>
  <c r="AK142" i="15"/>
  <c r="AJ142" i="15"/>
  <c r="AJ25" i="15" s="1"/>
  <c r="AI142" i="15"/>
  <c r="AH142" i="15"/>
  <c r="AH25" i="15" s="1"/>
  <c r="AG142" i="15"/>
  <c r="AM133" i="15"/>
  <c r="AL133" i="15"/>
  <c r="AK133" i="15"/>
  <c r="AJ133" i="15"/>
  <c r="AI133" i="15"/>
  <c r="AH133" i="15"/>
  <c r="AG133" i="15"/>
  <c r="AG121" i="15" s="1"/>
  <c r="AG23" i="15" s="1"/>
  <c r="AM123" i="15"/>
  <c r="AM121" i="15" s="1"/>
  <c r="AM23" i="15" s="1"/>
  <c r="AL123" i="15"/>
  <c r="AL121" i="15" s="1"/>
  <c r="AL23" i="15" s="1"/>
  <c r="AK123" i="15"/>
  <c r="AK121" i="15" s="1"/>
  <c r="AK23" i="15" s="1"/>
  <c r="AJ123" i="15"/>
  <c r="AJ121" i="15" s="1"/>
  <c r="AJ23" i="15" s="1"/>
  <c r="AI123" i="15"/>
  <c r="AI121" i="15" s="1"/>
  <c r="AI23" i="15" s="1"/>
  <c r="AH123" i="15"/>
  <c r="AG123" i="15"/>
  <c r="AM114" i="15"/>
  <c r="AL114" i="15"/>
  <c r="AL109" i="15" s="1"/>
  <c r="AK114" i="15"/>
  <c r="AJ114" i="15"/>
  <c r="AI114" i="15"/>
  <c r="AH114" i="15"/>
  <c r="AG114" i="15"/>
  <c r="AM110" i="15"/>
  <c r="AL110" i="15"/>
  <c r="AK110" i="15"/>
  <c r="AJ110" i="15"/>
  <c r="AI110" i="15"/>
  <c r="AI109" i="15" s="1"/>
  <c r="AH110" i="15"/>
  <c r="AH109" i="15" s="1"/>
  <c r="AG110" i="15"/>
  <c r="AG109" i="15" s="1"/>
  <c r="AM109" i="15"/>
  <c r="AK109" i="15"/>
  <c r="AJ109" i="15"/>
  <c r="AM105" i="15"/>
  <c r="AL105" i="15"/>
  <c r="AK105" i="15"/>
  <c r="AJ105" i="15"/>
  <c r="AI105" i="15"/>
  <c r="AH105" i="15"/>
  <c r="AG105" i="15"/>
  <c r="AM101" i="15"/>
  <c r="AL101" i="15"/>
  <c r="AK101" i="15"/>
  <c r="AJ101" i="15"/>
  <c r="AI101" i="15"/>
  <c r="AH101" i="15"/>
  <c r="AG101" i="15"/>
  <c r="AM97" i="15"/>
  <c r="AM96" i="15" s="1"/>
  <c r="AM95" i="15" s="1"/>
  <c r="AL97" i="15"/>
  <c r="AK97" i="15"/>
  <c r="AJ97" i="15"/>
  <c r="AI97" i="15"/>
  <c r="AH97" i="15"/>
  <c r="AG97" i="15"/>
  <c r="AM92" i="15"/>
  <c r="AL92" i="15"/>
  <c r="AK92" i="15"/>
  <c r="AJ92" i="15"/>
  <c r="AI92" i="15"/>
  <c r="AH92" i="15"/>
  <c r="AG92" i="15"/>
  <c r="AG86" i="15" s="1"/>
  <c r="AM87" i="15"/>
  <c r="AM86" i="15" s="1"/>
  <c r="AL87" i="15"/>
  <c r="AL86" i="15" s="1"/>
  <c r="AK87" i="15"/>
  <c r="AK86" i="15" s="1"/>
  <c r="AJ87" i="15"/>
  <c r="AJ86" i="15" s="1"/>
  <c r="AI87" i="15"/>
  <c r="AH87" i="15"/>
  <c r="AG87" i="15"/>
  <c r="AI86" i="15"/>
  <c r="AH86" i="15"/>
  <c r="AM82" i="15"/>
  <c r="AL82" i="15"/>
  <c r="AK82" i="15"/>
  <c r="AJ82" i="15"/>
  <c r="AI82" i="15"/>
  <c r="AH82" i="15"/>
  <c r="AG82" i="15"/>
  <c r="AM75" i="15"/>
  <c r="AM74" i="15" s="1"/>
  <c r="AL75" i="15"/>
  <c r="AL74" i="15" s="1"/>
  <c r="AL73" i="15" s="1"/>
  <c r="AK75" i="15"/>
  <c r="AK74" i="15" s="1"/>
  <c r="AK73" i="15" s="1"/>
  <c r="AJ75" i="15"/>
  <c r="AJ74" i="15" s="1"/>
  <c r="AJ73" i="15" s="1"/>
  <c r="AI75" i="15"/>
  <c r="AI74" i="15" s="1"/>
  <c r="AH75" i="15"/>
  <c r="AH74" i="15" s="1"/>
  <c r="AH73" i="15" s="1"/>
  <c r="AG75" i="15"/>
  <c r="AG74" i="15" s="1"/>
  <c r="AM36" i="15"/>
  <c r="AM35" i="15" s="1"/>
  <c r="AM34" i="15" s="1"/>
  <c r="AL36" i="15"/>
  <c r="AL35" i="15" s="1"/>
  <c r="AL34" i="15" s="1"/>
  <c r="AK36" i="15"/>
  <c r="AK35" i="15" s="1"/>
  <c r="AK34" i="15" s="1"/>
  <c r="AJ36" i="15"/>
  <c r="AJ35" i="15" s="1"/>
  <c r="AJ34" i="15" s="1"/>
  <c r="AI36" i="15"/>
  <c r="AI35" i="15" s="1"/>
  <c r="AI34" i="15" s="1"/>
  <c r="AH36" i="15"/>
  <c r="AH35" i="15" s="1"/>
  <c r="AH34" i="15" s="1"/>
  <c r="AG36" i="15"/>
  <c r="AG35" i="15" s="1"/>
  <c r="AG34" i="15" s="1"/>
  <c r="AJ32" i="15"/>
  <c r="AI32" i="15"/>
  <c r="AH32" i="15"/>
  <c r="AG32" i="15"/>
  <c r="AF32" i="15"/>
  <c r="AM30" i="15"/>
  <c r="AL30" i="15"/>
  <c r="AK30" i="15"/>
  <c r="AJ30" i="15"/>
  <c r="AI30" i="15"/>
  <c r="AH30" i="15"/>
  <c r="AG30" i="15"/>
  <c r="AF30" i="15"/>
  <c r="AF27" i="15" s="1"/>
  <c r="AF26" i="15" s="1"/>
  <c r="AF20" i="15" s="1"/>
  <c r="AM28" i="15"/>
  <c r="AM27" i="15" s="1"/>
  <c r="AM26" i="15" s="1"/>
  <c r="AM20" i="15" s="1"/>
  <c r="AL28" i="15"/>
  <c r="AL27" i="15" s="1"/>
  <c r="AL26" i="15" s="1"/>
  <c r="AL20" i="15" s="1"/>
  <c r="AK28" i="15"/>
  <c r="AK27" i="15" s="1"/>
  <c r="AK26" i="15" s="1"/>
  <c r="AK20" i="15" s="1"/>
  <c r="AJ28" i="15"/>
  <c r="AJ27" i="15" s="1"/>
  <c r="AJ26" i="15" s="1"/>
  <c r="AJ20" i="15" s="1"/>
  <c r="AI28" i="15"/>
  <c r="AH28" i="15"/>
  <c r="AG28" i="15"/>
  <c r="AI27" i="15"/>
  <c r="AI26" i="15" s="1"/>
  <c r="AI20" i="15" s="1"/>
  <c r="AH27" i="15"/>
  <c r="AH26" i="15" s="1"/>
  <c r="AH20" i="15" s="1"/>
  <c r="AG27" i="15"/>
  <c r="AG26" i="15" s="1"/>
  <c r="AG20" i="15" s="1"/>
  <c r="AL25" i="15"/>
  <c r="AK25" i="15"/>
  <c r="AI25" i="15"/>
  <c r="AG25" i="15"/>
  <c r="AG73" i="15" l="1"/>
  <c r="AM73" i="15"/>
  <c r="AI73" i="15"/>
  <c r="AH121" i="15"/>
  <c r="AH23" i="15" s="1"/>
  <c r="AF19" i="15"/>
  <c r="AG96" i="15"/>
  <c r="AG95" i="15" s="1"/>
  <c r="AI96" i="15"/>
  <c r="AI95" i="15" s="1"/>
  <c r="AI33" i="15" s="1"/>
  <c r="AI21" i="15" s="1"/>
  <c r="AI19" i="15" s="1"/>
  <c r="AK96" i="15"/>
  <c r="AK95" i="15" s="1"/>
  <c r="AK33" i="15" s="1"/>
  <c r="AK21" i="15" s="1"/>
  <c r="AK19" i="15" s="1"/>
  <c r="AH96" i="15"/>
  <c r="AH95" i="15" s="1"/>
  <c r="AH33" i="15" s="1"/>
  <c r="AH21" i="15" s="1"/>
  <c r="AH19" i="15" s="1"/>
  <c r="AJ96" i="15"/>
  <c r="AJ95" i="15" s="1"/>
  <c r="AJ33" i="15" s="1"/>
  <c r="AJ21" i="15" s="1"/>
  <c r="AJ19" i="15" s="1"/>
  <c r="AL96" i="15"/>
  <c r="AL95" i="15" s="1"/>
  <c r="AL33" i="15" s="1"/>
  <c r="AL21" i="15" s="1"/>
  <c r="AL19" i="15" s="1"/>
  <c r="AG33" i="15"/>
  <c r="AG21" i="15" s="1"/>
  <c r="AG19" i="15" s="1"/>
  <c r="AM33" i="15"/>
  <c r="AM21" i="15" s="1"/>
  <c r="AM25" i="15"/>
  <c r="AM19" i="15" s="1"/>
  <c r="AV78" i="15" l="1"/>
  <c r="AU78" i="15"/>
  <c r="AT78" i="15"/>
  <c r="AS78" i="15"/>
  <c r="AQ78" i="15"/>
  <c r="AP78" i="15"/>
  <c r="AO78" i="15"/>
  <c r="AN78" i="15"/>
  <c r="AV132" i="15" l="1"/>
  <c r="AU132" i="15"/>
  <c r="AT132" i="15"/>
  <c r="AS132" i="15"/>
  <c r="AR132" i="15"/>
  <c r="AQ132" i="15"/>
  <c r="AP132" i="15"/>
  <c r="AO132" i="15"/>
  <c r="AN132" i="15"/>
  <c r="AT60" i="15" l="1"/>
  <c r="AO60" i="15"/>
  <c r="AO83" i="15"/>
  <c r="AO85" i="15"/>
  <c r="AO84" i="15"/>
  <c r="AR85" i="15"/>
  <c r="AV183" i="15" l="1"/>
  <c r="AU183" i="15"/>
  <c r="AT183" i="15"/>
  <c r="AS183" i="15"/>
  <c r="AR183" i="15"/>
  <c r="AQ183" i="15"/>
  <c r="AP183" i="15"/>
  <c r="AO183" i="15"/>
  <c r="AN183" i="15"/>
  <c r="AV182" i="15"/>
  <c r="AU182" i="15"/>
  <c r="AT182" i="15"/>
  <c r="AS182" i="15"/>
  <c r="AR182" i="15"/>
  <c r="AQ182" i="15"/>
  <c r="AP182" i="15"/>
  <c r="AO182" i="15"/>
  <c r="AN182" i="15"/>
  <c r="AV181" i="15"/>
  <c r="AU181" i="15"/>
  <c r="AT181" i="15"/>
  <c r="AS181" i="15"/>
  <c r="AR181" i="15"/>
  <c r="AQ181" i="15"/>
  <c r="AP181" i="15"/>
  <c r="AO181" i="15"/>
  <c r="AN181" i="15"/>
  <c r="AV180" i="15"/>
  <c r="AU180" i="15"/>
  <c r="AT180" i="15"/>
  <c r="AS180" i="15"/>
  <c r="AR180" i="15"/>
  <c r="AQ180" i="15"/>
  <c r="AP180" i="15"/>
  <c r="AO180" i="15"/>
  <c r="AN180" i="15"/>
  <c r="AV179" i="15"/>
  <c r="AU179" i="15"/>
  <c r="AT179" i="15"/>
  <c r="AS179" i="15"/>
  <c r="AR179" i="15"/>
  <c r="AQ179" i="15"/>
  <c r="AP179" i="15"/>
  <c r="AO179" i="15"/>
  <c r="AN179" i="15"/>
  <c r="AV178" i="15"/>
  <c r="AU178" i="15"/>
  <c r="AT178" i="15"/>
  <c r="AS178" i="15"/>
  <c r="AR178" i="15"/>
  <c r="AQ178" i="15"/>
  <c r="AP178" i="15"/>
  <c r="AO178" i="15"/>
  <c r="AN178" i="15"/>
  <c r="AV177" i="15"/>
  <c r="AU177" i="15"/>
  <c r="AT177" i="15"/>
  <c r="AS177" i="15"/>
  <c r="AR177" i="15"/>
  <c r="AQ177" i="15"/>
  <c r="AP177" i="15"/>
  <c r="AO177" i="15"/>
  <c r="AN177" i="15"/>
  <c r="AV176" i="15"/>
  <c r="AU176" i="15"/>
  <c r="AT176" i="15"/>
  <c r="AS176" i="15"/>
  <c r="AR176" i="15"/>
  <c r="AQ176" i="15"/>
  <c r="AP176" i="15"/>
  <c r="AO176" i="15"/>
  <c r="AN176" i="15"/>
  <c r="AN175" i="15"/>
  <c r="AV174" i="15"/>
  <c r="AU174" i="15"/>
  <c r="AT174" i="15"/>
  <c r="AS174" i="15"/>
  <c r="AR174" i="15"/>
  <c r="AQ174" i="15"/>
  <c r="AP174" i="15"/>
  <c r="AO174" i="15"/>
  <c r="AN174" i="15"/>
  <c r="AV173" i="15"/>
  <c r="AU173" i="15"/>
  <c r="AT173" i="15"/>
  <c r="AS173" i="15"/>
  <c r="AR173" i="15"/>
  <c r="AQ173" i="15"/>
  <c r="AP173" i="15"/>
  <c r="AO173" i="15"/>
  <c r="AN173" i="15"/>
  <c r="AV172" i="15"/>
  <c r="AU172" i="15"/>
  <c r="AU171" i="15" s="1"/>
  <c r="AT172" i="15"/>
  <c r="AS172" i="15"/>
  <c r="AS171" i="15" s="1"/>
  <c r="AR172" i="15"/>
  <c r="AQ172" i="15"/>
  <c r="AP172" i="15"/>
  <c r="AO172" i="15"/>
  <c r="AN172" i="15"/>
  <c r="AV168" i="15"/>
  <c r="AU168" i="15"/>
  <c r="AT168" i="15"/>
  <c r="AS168" i="15"/>
  <c r="AR168" i="15"/>
  <c r="AQ168" i="15"/>
  <c r="AP168" i="15"/>
  <c r="AO168" i="15"/>
  <c r="AN168" i="15"/>
  <c r="AV167" i="15"/>
  <c r="AU167" i="15"/>
  <c r="AT167" i="15"/>
  <c r="AS167" i="15"/>
  <c r="AR167" i="15"/>
  <c r="AQ167" i="15"/>
  <c r="AP167" i="15"/>
  <c r="AO167" i="15"/>
  <c r="AN167" i="15"/>
  <c r="AV166" i="15"/>
  <c r="AU166" i="15"/>
  <c r="AT166" i="15"/>
  <c r="AS166" i="15"/>
  <c r="AR166" i="15"/>
  <c r="AQ166" i="15"/>
  <c r="AP166" i="15"/>
  <c r="AO166" i="15"/>
  <c r="AN166" i="15"/>
  <c r="AV165" i="15"/>
  <c r="AU165" i="15"/>
  <c r="AT165" i="15"/>
  <c r="AS165" i="15"/>
  <c r="AR165" i="15"/>
  <c r="AQ165" i="15"/>
  <c r="AP165" i="15"/>
  <c r="AO165" i="15"/>
  <c r="AN165" i="15"/>
  <c r="AV164" i="15"/>
  <c r="AU164" i="15"/>
  <c r="AT164" i="15"/>
  <c r="AS164" i="15"/>
  <c r="AR164" i="15"/>
  <c r="AQ164" i="15"/>
  <c r="AP164" i="15"/>
  <c r="AO164" i="15"/>
  <c r="AN164" i="15"/>
  <c r="AV163" i="15"/>
  <c r="AU163" i="15"/>
  <c r="AT163" i="15"/>
  <c r="AS163" i="15"/>
  <c r="AR163" i="15"/>
  <c r="AQ163" i="15"/>
  <c r="AP163" i="15"/>
  <c r="AO163" i="15"/>
  <c r="AN163" i="15"/>
  <c r="AV162" i="15"/>
  <c r="AU162" i="15"/>
  <c r="AT162" i="15"/>
  <c r="AS162" i="15"/>
  <c r="AR162" i="15"/>
  <c r="AQ162" i="15"/>
  <c r="AP162" i="15"/>
  <c r="AO162" i="15"/>
  <c r="AN162" i="15"/>
  <c r="AV161" i="15"/>
  <c r="AU161" i="15"/>
  <c r="AT161" i="15"/>
  <c r="AS161" i="15"/>
  <c r="AR161" i="15"/>
  <c r="AQ161" i="15"/>
  <c r="AP161" i="15"/>
  <c r="AO161" i="15"/>
  <c r="AN161" i="15"/>
  <c r="AV160" i="15"/>
  <c r="AU160" i="15"/>
  <c r="AT160" i="15"/>
  <c r="AS160" i="15"/>
  <c r="AR160" i="15"/>
  <c r="AQ160" i="15"/>
  <c r="AP160" i="15"/>
  <c r="AO160" i="15"/>
  <c r="AN160" i="15"/>
  <c r="AV159" i="15"/>
  <c r="AU159" i="15"/>
  <c r="AT159" i="15"/>
  <c r="AS159" i="15"/>
  <c r="AR159" i="15"/>
  <c r="AQ159" i="15"/>
  <c r="AP159" i="15"/>
  <c r="AO159" i="15"/>
  <c r="AN159" i="15"/>
  <c r="AV158" i="15"/>
  <c r="AU158" i="15"/>
  <c r="AT158" i="15"/>
  <c r="AS158" i="15"/>
  <c r="AR158" i="15"/>
  <c r="AQ158" i="15"/>
  <c r="AP158" i="15"/>
  <c r="AO158" i="15"/>
  <c r="AN158" i="15"/>
  <c r="AV157" i="15"/>
  <c r="AU157" i="15"/>
  <c r="AU156" i="15" s="1"/>
  <c r="AT157" i="15"/>
  <c r="AT156" i="15" s="1"/>
  <c r="AS157" i="15"/>
  <c r="AR157" i="15"/>
  <c r="AQ157" i="15"/>
  <c r="AP157" i="15"/>
  <c r="AO157" i="15"/>
  <c r="AN157" i="15"/>
  <c r="AV155" i="15"/>
  <c r="AU155" i="15"/>
  <c r="AT155" i="15"/>
  <c r="AS155" i="15"/>
  <c r="AR155" i="15"/>
  <c r="AQ155" i="15"/>
  <c r="AP155" i="15"/>
  <c r="AO155" i="15"/>
  <c r="AN155" i="15"/>
  <c r="AV154" i="15"/>
  <c r="AU154" i="15"/>
  <c r="AT154" i="15"/>
  <c r="AS154" i="15"/>
  <c r="AR154" i="15"/>
  <c r="AQ154" i="15"/>
  <c r="AP154" i="15"/>
  <c r="AO154" i="15"/>
  <c r="AN154" i="15"/>
  <c r="AV153" i="15"/>
  <c r="AU153" i="15"/>
  <c r="AT153" i="15"/>
  <c r="AS153" i="15"/>
  <c r="AR153" i="15"/>
  <c r="AQ153" i="15"/>
  <c r="AP153" i="15"/>
  <c r="AO153" i="15"/>
  <c r="AN153" i="15"/>
  <c r="AV152" i="15"/>
  <c r="AU152" i="15"/>
  <c r="AT152" i="15"/>
  <c r="AS152" i="15"/>
  <c r="AR152" i="15"/>
  <c r="AQ152" i="15"/>
  <c r="AP152" i="15"/>
  <c r="AO152" i="15"/>
  <c r="AN152" i="15"/>
  <c r="AV151" i="15"/>
  <c r="AU151" i="15"/>
  <c r="AT151" i="15"/>
  <c r="AS151" i="15"/>
  <c r="AR151" i="15"/>
  <c r="AQ151" i="15"/>
  <c r="AP151" i="15"/>
  <c r="AO151" i="15"/>
  <c r="AN151" i="15"/>
  <c r="AV150" i="15"/>
  <c r="AU150" i="15"/>
  <c r="AT150" i="15"/>
  <c r="AS150" i="15"/>
  <c r="AR150" i="15"/>
  <c r="AQ150" i="15"/>
  <c r="AP150" i="15"/>
  <c r="AO150" i="15"/>
  <c r="AN150" i="15"/>
  <c r="AV149" i="15"/>
  <c r="AU149" i="15"/>
  <c r="AT149" i="15"/>
  <c r="AS149" i="15"/>
  <c r="AR149" i="15"/>
  <c r="AQ149" i="15"/>
  <c r="AP149" i="15"/>
  <c r="AO149" i="15"/>
  <c r="AN149" i="15"/>
  <c r="AV148" i="15"/>
  <c r="AU148" i="15"/>
  <c r="AT148" i="15"/>
  <c r="AS148" i="15"/>
  <c r="AR148" i="15"/>
  <c r="AQ148" i="15"/>
  <c r="AP148" i="15"/>
  <c r="AO148" i="15"/>
  <c r="AN148" i="15"/>
  <c r="AV147" i="15"/>
  <c r="AU147" i="15"/>
  <c r="AT147" i="15"/>
  <c r="AS147" i="15"/>
  <c r="AR147" i="15"/>
  <c r="AQ147" i="15"/>
  <c r="AP147" i="15"/>
  <c r="AO147" i="15"/>
  <c r="AN147" i="15"/>
  <c r="AV146" i="15"/>
  <c r="AU146" i="15"/>
  <c r="AT146" i="15"/>
  <c r="AS146" i="15"/>
  <c r="AR146" i="15"/>
  <c r="AQ146" i="15"/>
  <c r="AP146" i="15"/>
  <c r="AO146" i="15"/>
  <c r="AN146" i="15"/>
  <c r="AV145" i="15"/>
  <c r="AU145" i="15"/>
  <c r="AT145" i="15"/>
  <c r="AS145" i="15"/>
  <c r="AR145" i="15"/>
  <c r="AQ145" i="15"/>
  <c r="AP145" i="15"/>
  <c r="AO145" i="15"/>
  <c r="AN145" i="15"/>
  <c r="AV144" i="15"/>
  <c r="AU144" i="15"/>
  <c r="AT144" i="15"/>
  <c r="AS144" i="15"/>
  <c r="AR144" i="15"/>
  <c r="AQ144" i="15"/>
  <c r="AP144" i="15"/>
  <c r="AO144" i="15"/>
  <c r="AN144" i="15"/>
  <c r="AE143" i="15"/>
  <c r="AD143" i="15"/>
  <c r="AD142" i="15" s="1"/>
  <c r="AC143" i="15"/>
  <c r="AC142" i="15" s="1"/>
  <c r="AC25" i="15" s="1"/>
  <c r="AB143" i="15"/>
  <c r="AB142" i="15" s="1"/>
  <c r="AB25" i="15" s="1"/>
  <c r="AA143" i="15"/>
  <c r="AA142" i="15" s="1"/>
  <c r="AA25" i="15" s="1"/>
  <c r="Z143" i="15"/>
  <c r="Z142" i="15" s="1"/>
  <c r="Y143" i="15"/>
  <c r="Y142" i="15" s="1"/>
  <c r="Y25" i="15" s="1"/>
  <c r="X143" i="15"/>
  <c r="X142" i="15" s="1"/>
  <c r="W143" i="15"/>
  <c r="W142" i="15" s="1"/>
  <c r="W25" i="15" s="1"/>
  <c r="V143" i="15"/>
  <c r="V142" i="15" s="1"/>
  <c r="U143" i="15"/>
  <c r="U142" i="15" s="1"/>
  <c r="U25" i="15" s="1"/>
  <c r="T143" i="15"/>
  <c r="T142" i="15" s="1"/>
  <c r="S143" i="15"/>
  <c r="S142" i="15" s="1"/>
  <c r="S25" i="15" s="1"/>
  <c r="R143" i="15"/>
  <c r="R142" i="15" s="1"/>
  <c r="Q143" i="15"/>
  <c r="Q142" i="15" s="1"/>
  <c r="Q25" i="15" s="1"/>
  <c r="P143" i="15"/>
  <c r="P142" i="15" s="1"/>
  <c r="P25" i="15" s="1"/>
  <c r="O143" i="15"/>
  <c r="O142" i="15" s="1"/>
  <c r="O25" i="15" s="1"/>
  <c r="N143" i="15"/>
  <c r="N142" i="15" s="1"/>
  <c r="M143" i="15"/>
  <c r="M142" i="15" s="1"/>
  <c r="M25" i="15" s="1"/>
  <c r="L143" i="15"/>
  <c r="L142" i="15" s="1"/>
  <c r="K143" i="15"/>
  <c r="K142" i="15" s="1"/>
  <c r="K25" i="15" s="1"/>
  <c r="J143" i="15"/>
  <c r="J142" i="15" s="1"/>
  <c r="I143" i="15"/>
  <c r="I142" i="15" s="1"/>
  <c r="H143" i="15"/>
  <c r="H142" i="15" s="1"/>
  <c r="G143" i="15"/>
  <c r="G142" i="15" s="1"/>
  <c r="G25" i="15" s="1"/>
  <c r="F143" i="15"/>
  <c r="F142" i="15" s="1"/>
  <c r="E143" i="15"/>
  <c r="E142" i="15" s="1"/>
  <c r="D143" i="15"/>
  <c r="D142" i="15" s="1"/>
  <c r="D25" i="15" s="1"/>
  <c r="AE142" i="15"/>
  <c r="AE25" i="15" s="1"/>
  <c r="AV141" i="15"/>
  <c r="AU141" i="15"/>
  <c r="AT141" i="15"/>
  <c r="AS141" i="15"/>
  <c r="AR141" i="15"/>
  <c r="AQ141" i="15"/>
  <c r="AP141" i="15"/>
  <c r="AO141" i="15"/>
  <c r="AN141" i="15"/>
  <c r="AV140" i="15"/>
  <c r="AU140" i="15"/>
  <c r="AT140" i="15"/>
  <c r="AS140" i="15"/>
  <c r="AR140" i="15"/>
  <c r="AQ140" i="15"/>
  <c r="AP140" i="15"/>
  <c r="AO140" i="15"/>
  <c r="AN140" i="15"/>
  <c r="D138" i="15"/>
  <c r="AV137" i="15"/>
  <c r="AU137" i="15"/>
  <c r="AT137" i="15"/>
  <c r="AS137" i="15"/>
  <c r="AR137" i="15"/>
  <c r="AQ137" i="15"/>
  <c r="AP137" i="15"/>
  <c r="AO137" i="15"/>
  <c r="AN137" i="15"/>
  <c r="AV136" i="15"/>
  <c r="AU136" i="15"/>
  <c r="AT136" i="15"/>
  <c r="AS136" i="15"/>
  <c r="AR136" i="15"/>
  <c r="AQ136" i="15"/>
  <c r="AP136" i="15"/>
  <c r="AO136" i="15"/>
  <c r="AN136" i="15"/>
  <c r="AV135" i="15"/>
  <c r="AU135" i="15"/>
  <c r="AT135" i="15"/>
  <c r="AS135" i="15"/>
  <c r="AR135" i="15"/>
  <c r="AQ135" i="15"/>
  <c r="AP135" i="15"/>
  <c r="AO135" i="15"/>
  <c r="AN135" i="15"/>
  <c r="AV134" i="15"/>
  <c r="AU134" i="15"/>
  <c r="AT134" i="15"/>
  <c r="AS134" i="15"/>
  <c r="AR134" i="15"/>
  <c r="AQ134" i="15"/>
  <c r="AP134" i="15"/>
  <c r="AO134" i="15"/>
  <c r="AN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V131" i="15"/>
  <c r="AU131" i="15"/>
  <c r="AT131" i="15"/>
  <c r="AS131" i="15"/>
  <c r="AR131" i="15"/>
  <c r="AQ131" i="15"/>
  <c r="AP131" i="15"/>
  <c r="AO131" i="15"/>
  <c r="AN131" i="15"/>
  <c r="AV130" i="15"/>
  <c r="AU130" i="15"/>
  <c r="AT130" i="15"/>
  <c r="AS130" i="15"/>
  <c r="AR130" i="15"/>
  <c r="AQ130" i="15"/>
  <c r="AP130" i="15"/>
  <c r="AO130" i="15"/>
  <c r="AN130" i="15"/>
  <c r="AV129" i="15"/>
  <c r="AU129" i="15"/>
  <c r="AT129" i="15"/>
  <c r="AS129" i="15"/>
  <c r="AR129" i="15"/>
  <c r="AQ129" i="15"/>
  <c r="AP129" i="15"/>
  <c r="AO129" i="15"/>
  <c r="AN129" i="15"/>
  <c r="AV127" i="15"/>
  <c r="AU127" i="15"/>
  <c r="AT127" i="15"/>
  <c r="AS127" i="15"/>
  <c r="AR127" i="15"/>
  <c r="AQ127" i="15"/>
  <c r="AP127" i="15"/>
  <c r="AO127" i="15"/>
  <c r="AN127" i="15"/>
  <c r="AV126" i="15"/>
  <c r="AU126" i="15"/>
  <c r="AT126" i="15"/>
  <c r="AS126" i="15"/>
  <c r="AR126" i="15"/>
  <c r="AQ126" i="15"/>
  <c r="AP126" i="15"/>
  <c r="AO126" i="15"/>
  <c r="AN126" i="15"/>
  <c r="AV125" i="15"/>
  <c r="AU125" i="15"/>
  <c r="AT125" i="15"/>
  <c r="AS125" i="15"/>
  <c r="AR125" i="15"/>
  <c r="AQ125" i="15"/>
  <c r="AP125" i="15"/>
  <c r="AO125" i="15"/>
  <c r="AN125" i="15"/>
  <c r="AV124" i="15"/>
  <c r="AU124" i="15"/>
  <c r="AT124" i="15"/>
  <c r="AS124" i="15"/>
  <c r="AR124" i="15"/>
  <c r="AQ124" i="15"/>
  <c r="AP124" i="15"/>
  <c r="AO124" i="15"/>
  <c r="AN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V122" i="15"/>
  <c r="AU122" i="15"/>
  <c r="AT122" i="15"/>
  <c r="AS122" i="15"/>
  <c r="AR122" i="15"/>
  <c r="AQ122" i="15"/>
  <c r="AP122" i="15"/>
  <c r="AO122" i="15"/>
  <c r="AN122" i="15"/>
  <c r="AV120" i="15"/>
  <c r="AU120" i="15"/>
  <c r="AT120" i="15"/>
  <c r="AS120" i="15"/>
  <c r="AR120" i="15"/>
  <c r="AQ120" i="15"/>
  <c r="AP120" i="15"/>
  <c r="AO120" i="15"/>
  <c r="AN120" i="15"/>
  <c r="AV119" i="15"/>
  <c r="AU119" i="15"/>
  <c r="AT119" i="15"/>
  <c r="AS119" i="15"/>
  <c r="AR119" i="15"/>
  <c r="AQ119" i="15"/>
  <c r="AP119" i="15"/>
  <c r="AO119" i="15"/>
  <c r="AN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V117" i="15"/>
  <c r="AU117" i="15"/>
  <c r="AT117" i="15"/>
  <c r="AS117" i="15"/>
  <c r="AR117" i="15"/>
  <c r="AQ117" i="15"/>
  <c r="AP117" i="15"/>
  <c r="AO117" i="15"/>
  <c r="AN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T114" i="15" s="1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D114" i="15" s="1"/>
  <c r="AV115" i="15"/>
  <c r="AU115" i="15"/>
  <c r="AT115" i="15"/>
  <c r="AS115" i="15"/>
  <c r="AR115" i="15"/>
  <c r="AQ115" i="15"/>
  <c r="AP115" i="15"/>
  <c r="AO115" i="15"/>
  <c r="AN115" i="15"/>
  <c r="AV113" i="15"/>
  <c r="AU113" i="15"/>
  <c r="AT113" i="15"/>
  <c r="AS113" i="15"/>
  <c r="AR113" i="15"/>
  <c r="AQ113" i="15"/>
  <c r="AP113" i="15"/>
  <c r="AO113" i="15"/>
  <c r="AN113" i="15"/>
  <c r="AV112" i="15"/>
  <c r="AU112" i="15"/>
  <c r="AT112" i="15"/>
  <c r="AS112" i="15"/>
  <c r="AR112" i="15"/>
  <c r="AQ112" i="15"/>
  <c r="AP112" i="15"/>
  <c r="AO112" i="15"/>
  <c r="AN112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N110" i="15"/>
  <c r="M110" i="15"/>
  <c r="K110" i="15"/>
  <c r="I110" i="15"/>
  <c r="G110" i="15"/>
  <c r="E110" i="15"/>
  <c r="AE110" i="15"/>
  <c r="O110" i="15"/>
  <c r="AV106" i="15"/>
  <c r="AU106" i="15"/>
  <c r="AT106" i="15"/>
  <c r="AS106" i="15"/>
  <c r="AR106" i="15"/>
  <c r="AQ106" i="15"/>
  <c r="AP106" i="15"/>
  <c r="AO106" i="15"/>
  <c r="AN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V102" i="15"/>
  <c r="AU102" i="15"/>
  <c r="AT102" i="15"/>
  <c r="AS102" i="15"/>
  <c r="AR102" i="15"/>
  <c r="AQ102" i="15"/>
  <c r="AP102" i="15"/>
  <c r="AO102" i="15"/>
  <c r="AN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V98" i="15"/>
  <c r="AU98" i="15"/>
  <c r="AT98" i="15"/>
  <c r="AS98" i="15"/>
  <c r="AR98" i="15"/>
  <c r="AQ98" i="15"/>
  <c r="AP98" i="15"/>
  <c r="AO98" i="15"/>
  <c r="AN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V94" i="15"/>
  <c r="AU94" i="15"/>
  <c r="AT94" i="15"/>
  <c r="AS94" i="15"/>
  <c r="AR94" i="15"/>
  <c r="AQ94" i="15"/>
  <c r="AP94" i="15"/>
  <c r="AO94" i="15"/>
  <c r="AN94" i="15"/>
  <c r="AV93" i="15"/>
  <c r="AU93" i="15"/>
  <c r="AT93" i="15"/>
  <c r="AS93" i="15"/>
  <c r="AR93" i="15"/>
  <c r="AQ93" i="15"/>
  <c r="AP93" i="15"/>
  <c r="AO93" i="15"/>
  <c r="AN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V91" i="15"/>
  <c r="AU91" i="15"/>
  <c r="AT91" i="15"/>
  <c r="AS91" i="15"/>
  <c r="AR91" i="15"/>
  <c r="AQ91" i="15"/>
  <c r="AP91" i="15"/>
  <c r="AO91" i="15"/>
  <c r="AN91" i="15"/>
  <c r="AV90" i="15"/>
  <c r="AU90" i="15"/>
  <c r="AT90" i="15"/>
  <c r="AS90" i="15"/>
  <c r="AR90" i="15"/>
  <c r="AQ90" i="15"/>
  <c r="AP90" i="15"/>
  <c r="AO90" i="15"/>
  <c r="AN90" i="15"/>
  <c r="AV89" i="15"/>
  <c r="AU89" i="15"/>
  <c r="AT89" i="15"/>
  <c r="AS89" i="15"/>
  <c r="AR89" i="15"/>
  <c r="AQ89" i="15"/>
  <c r="AP89" i="15"/>
  <c r="AO89" i="15"/>
  <c r="AN89" i="15"/>
  <c r="AV88" i="15"/>
  <c r="AU88" i="15"/>
  <c r="AT88" i="15"/>
  <c r="AS88" i="15"/>
  <c r="AR88" i="15"/>
  <c r="AQ88" i="15"/>
  <c r="AP88" i="15"/>
  <c r="AO88" i="15"/>
  <c r="AN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V85" i="15"/>
  <c r="AU85" i="15"/>
  <c r="AT85" i="15"/>
  <c r="AS85" i="15"/>
  <c r="AQ85" i="15"/>
  <c r="AP85" i="15"/>
  <c r="AN85" i="15"/>
  <c r="AV84" i="15"/>
  <c r="AU84" i="15"/>
  <c r="AT84" i="15"/>
  <c r="AS84" i="15"/>
  <c r="AR84" i="15"/>
  <c r="AQ84" i="15"/>
  <c r="AP84" i="15"/>
  <c r="AN84" i="15"/>
  <c r="AV83" i="15"/>
  <c r="AU83" i="15"/>
  <c r="AT83" i="15"/>
  <c r="AS83" i="15"/>
  <c r="AR83" i="15"/>
  <c r="AQ83" i="15"/>
  <c r="AP83" i="15"/>
  <c r="AN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V81" i="15"/>
  <c r="AU81" i="15"/>
  <c r="AT81" i="15"/>
  <c r="AS81" i="15"/>
  <c r="AR81" i="15"/>
  <c r="AQ81" i="15"/>
  <c r="AP81" i="15"/>
  <c r="AO81" i="15"/>
  <c r="AN81" i="15"/>
  <c r="AV80" i="15"/>
  <c r="AU80" i="15"/>
  <c r="AT80" i="15"/>
  <c r="AS80" i="15"/>
  <c r="AR80" i="15"/>
  <c r="AQ80" i="15"/>
  <c r="AP80" i="15"/>
  <c r="AO80" i="15"/>
  <c r="AN80" i="15"/>
  <c r="AV77" i="15"/>
  <c r="AU77" i="15"/>
  <c r="AT77" i="15"/>
  <c r="AS77" i="15"/>
  <c r="AQ77" i="15"/>
  <c r="AP77" i="15"/>
  <c r="AO77" i="15"/>
  <c r="AN77" i="15"/>
  <c r="AV76" i="15"/>
  <c r="AU76" i="15"/>
  <c r="AT76" i="15"/>
  <c r="AS76" i="15"/>
  <c r="AR76" i="15"/>
  <c r="AQ76" i="15"/>
  <c r="AP76" i="15"/>
  <c r="AO76" i="15"/>
  <c r="AN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V71" i="15"/>
  <c r="AU71" i="15"/>
  <c r="AT71" i="15"/>
  <c r="AS71" i="15"/>
  <c r="AR71" i="15"/>
  <c r="AQ71" i="15"/>
  <c r="AP71" i="15"/>
  <c r="AO71" i="15"/>
  <c r="AN71" i="15"/>
  <c r="AV69" i="15"/>
  <c r="AU69" i="15"/>
  <c r="AT69" i="15"/>
  <c r="AS69" i="15"/>
  <c r="AR69" i="15"/>
  <c r="AQ69" i="15"/>
  <c r="AP69" i="15"/>
  <c r="AO69" i="15"/>
  <c r="AN69" i="15"/>
  <c r="AV68" i="15"/>
  <c r="AU68" i="15"/>
  <c r="AT68" i="15"/>
  <c r="AS68" i="15"/>
  <c r="AR68" i="15"/>
  <c r="AQ68" i="15"/>
  <c r="AP68" i="15"/>
  <c r="AO68" i="15"/>
  <c r="AN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V62" i="15"/>
  <c r="AU62" i="15"/>
  <c r="AT62" i="15"/>
  <c r="AS62" i="15"/>
  <c r="AR62" i="15"/>
  <c r="AQ62" i="15"/>
  <c r="AP62" i="15"/>
  <c r="AO62" i="15"/>
  <c r="AN62" i="15"/>
  <c r="AV61" i="15"/>
  <c r="AU61" i="15"/>
  <c r="AT61" i="15"/>
  <c r="AS61" i="15"/>
  <c r="AR61" i="15"/>
  <c r="AQ61" i="15"/>
  <c r="AP61" i="15"/>
  <c r="AO61" i="15"/>
  <c r="AN61" i="15"/>
  <c r="AV60" i="15"/>
  <c r="AU60" i="15"/>
  <c r="AS60" i="15"/>
  <c r="AR60" i="15"/>
  <c r="AQ60" i="15"/>
  <c r="AP60" i="15"/>
  <c r="AN60" i="15"/>
  <c r="AV59" i="15"/>
  <c r="AU59" i="15"/>
  <c r="AT59" i="15"/>
  <c r="AS59" i="15"/>
  <c r="AR59" i="15"/>
  <c r="AQ59" i="15"/>
  <c r="AP59" i="15"/>
  <c r="AO59" i="15"/>
  <c r="AN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V57" i="15"/>
  <c r="AU57" i="15"/>
  <c r="AT57" i="15"/>
  <c r="AS57" i="15"/>
  <c r="AR57" i="15"/>
  <c r="AQ57" i="15"/>
  <c r="AP57" i="15"/>
  <c r="AO57" i="15"/>
  <c r="AN57" i="15"/>
  <c r="AV56" i="15"/>
  <c r="AU56" i="15"/>
  <c r="AT56" i="15"/>
  <c r="AS56" i="15"/>
  <c r="AR56" i="15"/>
  <c r="AQ56" i="15"/>
  <c r="AP56" i="15"/>
  <c r="AO56" i="15"/>
  <c r="AN56" i="15"/>
  <c r="AV55" i="15"/>
  <c r="AU55" i="15"/>
  <c r="AT55" i="15"/>
  <c r="AS55" i="15"/>
  <c r="AR55" i="15"/>
  <c r="AQ55" i="15"/>
  <c r="AP55" i="15"/>
  <c r="AO55" i="15"/>
  <c r="AN55" i="15"/>
  <c r="AV54" i="15"/>
  <c r="AU54" i="15"/>
  <c r="AT54" i="15"/>
  <c r="AS54" i="15"/>
  <c r="AR54" i="15"/>
  <c r="AQ54" i="15"/>
  <c r="AP54" i="15"/>
  <c r="AO54" i="15"/>
  <c r="AN54" i="15"/>
  <c r="AV53" i="15"/>
  <c r="AU53" i="15"/>
  <c r="AT53" i="15"/>
  <c r="AS53" i="15"/>
  <c r="AR53" i="15"/>
  <c r="AQ53" i="15"/>
  <c r="AP53" i="15"/>
  <c r="AO53" i="15"/>
  <c r="AN53" i="15"/>
  <c r="AV52" i="15"/>
  <c r="AU52" i="15"/>
  <c r="AT52" i="15"/>
  <c r="AS52" i="15"/>
  <c r="AR52" i="15"/>
  <c r="AQ52" i="15"/>
  <c r="AP52" i="15"/>
  <c r="AO52" i="15"/>
  <c r="AN52" i="15"/>
  <c r="AV48" i="15"/>
  <c r="AU48" i="15"/>
  <c r="AT48" i="15"/>
  <c r="AS48" i="15"/>
  <c r="AR48" i="15"/>
  <c r="AQ48" i="15"/>
  <c r="AP48" i="15"/>
  <c r="AO48" i="15"/>
  <c r="AN48" i="15"/>
  <c r="AV47" i="15"/>
  <c r="AU47" i="15"/>
  <c r="AT47" i="15"/>
  <c r="AS47" i="15"/>
  <c r="AR47" i="15"/>
  <c r="AQ47" i="15"/>
  <c r="AP47" i="15"/>
  <c r="AO47" i="15"/>
  <c r="AN47" i="15"/>
  <c r="AV46" i="15"/>
  <c r="AU46" i="15"/>
  <c r="AT46" i="15"/>
  <c r="AS46" i="15"/>
  <c r="AR46" i="15"/>
  <c r="AQ46" i="15"/>
  <c r="AP46" i="15"/>
  <c r="AO46" i="15"/>
  <c r="AN46" i="15"/>
  <c r="AV45" i="15"/>
  <c r="AU45" i="15"/>
  <c r="AT45" i="15"/>
  <c r="AS45" i="15"/>
  <c r="AR45" i="15"/>
  <c r="AQ45" i="15"/>
  <c r="AP45" i="15"/>
  <c r="AO45" i="15"/>
  <c r="AN45" i="15"/>
  <c r="AV44" i="15"/>
  <c r="AU44" i="15"/>
  <c r="AT44" i="15"/>
  <c r="AS44" i="15"/>
  <c r="AR44" i="15"/>
  <c r="AQ44" i="15"/>
  <c r="AP44" i="15"/>
  <c r="AO44" i="15"/>
  <c r="AN44" i="15"/>
  <c r="AV43" i="15"/>
  <c r="AU43" i="15"/>
  <c r="AT43" i="15"/>
  <c r="AS43" i="15"/>
  <c r="AR43" i="15"/>
  <c r="AQ43" i="15"/>
  <c r="AO43" i="15"/>
  <c r="AN43" i="15"/>
  <c r="AP43" i="15"/>
  <c r="AV42" i="15"/>
  <c r="AU42" i="15"/>
  <c r="AT42" i="15"/>
  <c r="AS42" i="15"/>
  <c r="AR42" i="15"/>
  <c r="AQ42" i="15"/>
  <c r="AP42" i="15"/>
  <c r="AO42" i="15"/>
  <c r="AN42" i="15"/>
  <c r="AV41" i="15"/>
  <c r="AU41" i="15"/>
  <c r="AT41" i="15"/>
  <c r="AS41" i="15"/>
  <c r="AR41" i="15"/>
  <c r="AQ41" i="15"/>
  <c r="AP41" i="15"/>
  <c r="AO41" i="15"/>
  <c r="AN41" i="15"/>
  <c r="AV40" i="15"/>
  <c r="AU40" i="15"/>
  <c r="AT40" i="15"/>
  <c r="AS40" i="15"/>
  <c r="AR40" i="15"/>
  <c r="AQ40" i="15"/>
  <c r="AP40" i="15"/>
  <c r="AO40" i="15"/>
  <c r="AN40" i="15"/>
  <c r="AV39" i="15"/>
  <c r="AU39" i="15"/>
  <c r="AT39" i="15"/>
  <c r="AS39" i="15"/>
  <c r="AR39" i="15"/>
  <c r="AQ39" i="15"/>
  <c r="AP39" i="15"/>
  <c r="AO39" i="15"/>
  <c r="AN39" i="15"/>
  <c r="AV38" i="15"/>
  <c r="AU38" i="15"/>
  <c r="AT38" i="15"/>
  <c r="AS38" i="15"/>
  <c r="AR38" i="15"/>
  <c r="AQ38" i="15"/>
  <c r="AP38" i="15"/>
  <c r="AO38" i="15"/>
  <c r="AN38" i="15"/>
  <c r="AV37" i="15"/>
  <c r="AU37" i="15"/>
  <c r="AT37" i="15"/>
  <c r="AS37" i="15"/>
  <c r="AR37" i="15"/>
  <c r="AQ37" i="15"/>
  <c r="AP37" i="15"/>
  <c r="AO37" i="15"/>
  <c r="AN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V32" i="15"/>
  <c r="AU32" i="15"/>
  <c r="AT32" i="15"/>
  <c r="AS32" i="15"/>
  <c r="AR32" i="15"/>
  <c r="AQ32" i="15"/>
  <c r="AP32" i="15"/>
  <c r="AO32" i="15"/>
  <c r="AN32" i="15"/>
  <c r="AV31" i="15"/>
  <c r="AU31" i="15"/>
  <c r="AT31" i="15"/>
  <c r="AS31" i="15"/>
  <c r="AR31" i="15"/>
  <c r="AQ31" i="15"/>
  <c r="AP31" i="15"/>
  <c r="AO31" i="15"/>
  <c r="AN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V29" i="15"/>
  <c r="AU29" i="15"/>
  <c r="AT29" i="15"/>
  <c r="AS29" i="15"/>
  <c r="AR29" i="15"/>
  <c r="AQ29" i="15"/>
  <c r="AP29" i="15"/>
  <c r="AO29" i="15"/>
  <c r="AN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O27" i="15"/>
  <c r="O26" i="15" s="1"/>
  <c r="O20" i="15" s="1"/>
  <c r="AD25" i="15"/>
  <c r="Z25" i="15"/>
  <c r="X25" i="15"/>
  <c r="V25" i="15"/>
  <c r="T25" i="15"/>
  <c r="R25" i="15"/>
  <c r="N25" i="15"/>
  <c r="L25" i="15"/>
  <c r="J25" i="15"/>
  <c r="H25" i="15"/>
  <c r="F25" i="15"/>
  <c r="AV24" i="15"/>
  <c r="AU24" i="15"/>
  <c r="AT24" i="15"/>
  <c r="AS24" i="15"/>
  <c r="AR24" i="15"/>
  <c r="AQ24" i="15"/>
  <c r="AP24" i="15"/>
  <c r="AO24" i="15"/>
  <c r="AN24" i="15"/>
  <c r="AV22" i="15"/>
  <c r="AU22" i="15"/>
  <c r="AT22" i="15"/>
  <c r="AS22" i="15"/>
  <c r="AR22" i="15"/>
  <c r="AQ22" i="15"/>
  <c r="AP22" i="15"/>
  <c r="AO22" i="15"/>
  <c r="AN22" i="15"/>
  <c r="AR156" i="15" l="1"/>
  <c r="AR171" i="15"/>
  <c r="AS156" i="15"/>
  <c r="AT171" i="15"/>
  <c r="AN156" i="15"/>
  <c r="AN171" i="15"/>
  <c r="AP156" i="15"/>
  <c r="AP171" i="15"/>
  <c r="AQ156" i="15"/>
  <c r="AQ171" i="15"/>
  <c r="AO171" i="15"/>
  <c r="AO156" i="15" s="1"/>
  <c r="AV171" i="15"/>
  <c r="AV156" i="15" s="1"/>
  <c r="N27" i="15"/>
  <c r="N26" i="15" s="1"/>
  <c r="N20" i="15" s="1"/>
  <c r="P27" i="15"/>
  <c r="P26" i="15" s="1"/>
  <c r="P20" i="15" s="1"/>
  <c r="R27" i="15"/>
  <c r="R26" i="15" s="1"/>
  <c r="R20" i="15" s="1"/>
  <c r="T27" i="15"/>
  <c r="T26" i="15" s="1"/>
  <c r="T20" i="15" s="1"/>
  <c r="V27" i="15"/>
  <c r="V26" i="15" s="1"/>
  <c r="V20" i="15" s="1"/>
  <c r="X27" i="15"/>
  <c r="X26" i="15" s="1"/>
  <c r="X20" i="15" s="1"/>
  <c r="Z27" i="15"/>
  <c r="Z26" i="15" s="1"/>
  <c r="Z20" i="15" s="1"/>
  <c r="AB27" i="15"/>
  <c r="AB26" i="15" s="1"/>
  <c r="AB20" i="15" s="1"/>
  <c r="AD27" i="15"/>
  <c r="AD26" i="15" s="1"/>
  <c r="AD20" i="15" s="1"/>
  <c r="G27" i="15"/>
  <c r="W27" i="15"/>
  <c r="W26" i="15" s="1"/>
  <c r="W20" i="15" s="1"/>
  <c r="AA27" i="15"/>
  <c r="AA26" i="15" s="1"/>
  <c r="AA20" i="15" s="1"/>
  <c r="AE27" i="15"/>
  <c r="AE26" i="15" s="1"/>
  <c r="AE20" i="15" s="1"/>
  <c r="E27" i="15"/>
  <c r="E26" i="15" s="1"/>
  <c r="I27" i="15"/>
  <c r="K27" i="15"/>
  <c r="M27" i="15"/>
  <c r="M26" i="15" s="1"/>
  <c r="M20" i="15" s="1"/>
  <c r="Q27" i="15"/>
  <c r="Q26" i="15" s="1"/>
  <c r="Q20" i="15" s="1"/>
  <c r="S27" i="15"/>
  <c r="S26" i="15" s="1"/>
  <c r="S20" i="15" s="1"/>
  <c r="U27" i="15"/>
  <c r="U26" i="15" s="1"/>
  <c r="U20" i="15" s="1"/>
  <c r="Y27" i="15"/>
  <c r="Y26" i="15" s="1"/>
  <c r="Y20" i="15" s="1"/>
  <c r="AC27" i="15"/>
  <c r="AC26" i="15" s="1"/>
  <c r="AC20" i="15" s="1"/>
  <c r="D96" i="15"/>
  <c r="D95" i="15" s="1"/>
  <c r="F96" i="15"/>
  <c r="F95" i="15" s="1"/>
  <c r="H96" i="15"/>
  <c r="H95" i="15" s="1"/>
  <c r="J96" i="15"/>
  <c r="J95" i="15" s="1"/>
  <c r="L96" i="15"/>
  <c r="L95" i="15" s="1"/>
  <c r="N96" i="15"/>
  <c r="N95" i="15" s="1"/>
  <c r="P96" i="15"/>
  <c r="P95" i="15" s="1"/>
  <c r="R96" i="15"/>
  <c r="R95" i="15" s="1"/>
  <c r="T96" i="15"/>
  <c r="T95" i="15" s="1"/>
  <c r="V96" i="15"/>
  <c r="V95" i="15" s="1"/>
  <c r="X96" i="15"/>
  <c r="X95" i="15" s="1"/>
  <c r="Z96" i="15"/>
  <c r="Z95" i="15" s="1"/>
  <c r="AB96" i="15"/>
  <c r="AB95" i="15" s="1"/>
  <c r="AD96" i="15"/>
  <c r="AD95" i="15" s="1"/>
  <c r="AO101" i="15"/>
  <c r="AQ101" i="15"/>
  <c r="AS101" i="15"/>
  <c r="AU101" i="15"/>
  <c r="M96" i="15"/>
  <c r="M95" i="15" s="1"/>
  <c r="Q96" i="15"/>
  <c r="Q95" i="15" s="1"/>
  <c r="U96" i="15"/>
  <c r="U95" i="15" s="1"/>
  <c r="Y96" i="15"/>
  <c r="Y95" i="15" s="1"/>
  <c r="AC96" i="15"/>
  <c r="AC95" i="15" s="1"/>
  <c r="AO142" i="15"/>
  <c r="E25" i="15"/>
  <c r="AO25" i="15" s="1"/>
  <c r="AS142" i="15"/>
  <c r="I25" i="15"/>
  <c r="AS25" i="15" s="1"/>
  <c r="AO138" i="15"/>
  <c r="AQ138" i="15"/>
  <c r="AS138" i="15"/>
  <c r="AU138" i="15"/>
  <c r="AP138" i="15"/>
  <c r="AO110" i="15"/>
  <c r="AS110" i="15"/>
  <c r="AO105" i="15"/>
  <c r="AQ105" i="15"/>
  <c r="AS105" i="15"/>
  <c r="AU105" i="15"/>
  <c r="T109" i="15"/>
  <c r="AE86" i="15"/>
  <c r="X121" i="15"/>
  <c r="X23" i="15" s="1"/>
  <c r="AA74" i="15"/>
  <c r="H114" i="15"/>
  <c r="L114" i="15"/>
  <c r="P114" i="15"/>
  <c r="P109" i="15" s="1"/>
  <c r="X114" i="15"/>
  <c r="X109" i="15" s="1"/>
  <c r="AB114" i="15"/>
  <c r="AB109" i="15" s="1"/>
  <c r="H35" i="15"/>
  <c r="H34" i="15" s="1"/>
  <c r="N35" i="15"/>
  <c r="N34" i="15" s="1"/>
  <c r="P35" i="15"/>
  <c r="P34" i="15" s="1"/>
  <c r="R35" i="15"/>
  <c r="R34" i="15" s="1"/>
  <c r="T35" i="15"/>
  <c r="T34" i="15" s="1"/>
  <c r="V35" i="15"/>
  <c r="V34" i="15" s="1"/>
  <c r="X35" i="15"/>
  <c r="X34" i="15" s="1"/>
  <c r="Z35" i="15"/>
  <c r="Z34" i="15" s="1"/>
  <c r="AB35" i="15"/>
  <c r="AB34" i="15" s="1"/>
  <c r="AD35" i="15"/>
  <c r="AD34" i="15" s="1"/>
  <c r="K74" i="15"/>
  <c r="S74" i="15"/>
  <c r="E86" i="15"/>
  <c r="G86" i="15"/>
  <c r="I86" i="15"/>
  <c r="K86" i="15"/>
  <c r="M86" i="15"/>
  <c r="O86" i="15"/>
  <c r="Q86" i="15"/>
  <c r="S86" i="15"/>
  <c r="U86" i="15"/>
  <c r="W86" i="15"/>
  <c r="Y86" i="15"/>
  <c r="AA86" i="15"/>
  <c r="AC86" i="15"/>
  <c r="H121" i="15"/>
  <c r="H23" i="15" s="1"/>
  <c r="I96" i="15"/>
  <c r="I95" i="15" s="1"/>
  <c r="F114" i="15"/>
  <c r="J114" i="15"/>
  <c r="N114" i="15"/>
  <c r="R114" i="15"/>
  <c r="V114" i="15"/>
  <c r="Z114" i="15"/>
  <c r="AD114" i="15"/>
  <c r="P121" i="15"/>
  <c r="P23" i="15" s="1"/>
  <c r="N74" i="15"/>
  <c r="P74" i="15"/>
  <c r="R74" i="15"/>
  <c r="T74" i="15"/>
  <c r="V74" i="15"/>
  <c r="X74" i="15"/>
  <c r="Z74" i="15"/>
  <c r="AB74" i="15"/>
  <c r="AD74" i="15"/>
  <c r="E96" i="15"/>
  <c r="E95" i="15" s="1"/>
  <c r="AN123" i="15"/>
  <c r="AP123" i="15"/>
  <c r="AR123" i="15"/>
  <c r="AT123" i="15"/>
  <c r="AV123" i="15"/>
  <c r="N121" i="15"/>
  <c r="N23" i="15" s="1"/>
  <c r="R121" i="15"/>
  <c r="R23" i="15" s="1"/>
  <c r="T121" i="15"/>
  <c r="T23" i="15" s="1"/>
  <c r="V121" i="15"/>
  <c r="V23" i="15" s="1"/>
  <c r="Z121" i="15"/>
  <c r="Z23" i="15" s="1"/>
  <c r="AB121" i="15"/>
  <c r="AB23" i="15" s="1"/>
  <c r="AD121" i="15"/>
  <c r="AD23" i="15" s="1"/>
  <c r="N109" i="15"/>
  <c r="R109" i="15"/>
  <c r="V109" i="15"/>
  <c r="Z109" i="15"/>
  <c r="AD109" i="15"/>
  <c r="AN36" i="15"/>
  <c r="AP36" i="15"/>
  <c r="AR36" i="15"/>
  <c r="AT36" i="15"/>
  <c r="AV36" i="15"/>
  <c r="AQ58" i="15"/>
  <c r="AS58" i="15"/>
  <c r="AU58" i="15"/>
  <c r="D35" i="15"/>
  <c r="D34" i="15" s="1"/>
  <c r="L35" i="15"/>
  <c r="L34" i="15" s="1"/>
  <c r="AT116" i="15"/>
  <c r="AN28" i="15"/>
  <c r="AP28" i="15"/>
  <c r="AR28" i="15"/>
  <c r="AT28" i="15"/>
  <c r="AV28" i="15"/>
  <c r="AN30" i="15"/>
  <c r="AP30" i="15"/>
  <c r="F35" i="15"/>
  <c r="F34" i="15" s="1"/>
  <c r="J35" i="15"/>
  <c r="J34" i="15" s="1"/>
  <c r="AO118" i="15"/>
  <c r="AQ25" i="15"/>
  <c r="AU25" i="15"/>
  <c r="E35" i="15"/>
  <c r="E34" i="15" s="1"/>
  <c r="M35" i="15"/>
  <c r="M34" i="15" s="1"/>
  <c r="O35" i="15"/>
  <c r="O34" i="15" s="1"/>
  <c r="Q35" i="15"/>
  <c r="Q34" i="15" s="1"/>
  <c r="S35" i="15"/>
  <c r="S34" i="15" s="1"/>
  <c r="U35" i="15"/>
  <c r="U34" i="15" s="1"/>
  <c r="W35" i="15"/>
  <c r="W34" i="15" s="1"/>
  <c r="Y35" i="15"/>
  <c r="Y34" i="15" s="1"/>
  <c r="AA35" i="15"/>
  <c r="AA34" i="15" s="1"/>
  <c r="AC35" i="15"/>
  <c r="AC34" i="15" s="1"/>
  <c r="AE35" i="15"/>
  <c r="AE34" i="15" s="1"/>
  <c r="AN67" i="15"/>
  <c r="AP67" i="15"/>
  <c r="AR67" i="15"/>
  <c r="AT67" i="15"/>
  <c r="AV67" i="15"/>
  <c r="G74" i="15"/>
  <c r="O74" i="15"/>
  <c r="O73" i="15" s="1"/>
  <c r="W74" i="15"/>
  <c r="AE74" i="15"/>
  <c r="AE73" i="15" s="1"/>
  <c r="AR30" i="15"/>
  <c r="AT30" i="15"/>
  <c r="AV30" i="15"/>
  <c r="K73" i="15"/>
  <c r="O96" i="15"/>
  <c r="O95" i="15" s="1"/>
  <c r="S96" i="15"/>
  <c r="S95" i="15" s="1"/>
  <c r="W96" i="15"/>
  <c r="W95" i="15" s="1"/>
  <c r="AA96" i="15"/>
  <c r="AA95" i="15" s="1"/>
  <c r="AE96" i="15"/>
  <c r="AE95" i="15" s="1"/>
  <c r="G114" i="15"/>
  <c r="G109" i="15" s="1"/>
  <c r="I114" i="15"/>
  <c r="I109" i="15" s="1"/>
  <c r="K114" i="15"/>
  <c r="K109" i="15" s="1"/>
  <c r="M114" i="15"/>
  <c r="M109" i="15" s="1"/>
  <c r="O114" i="15"/>
  <c r="O109" i="15" s="1"/>
  <c r="Q114" i="15"/>
  <c r="Q109" i="15" s="1"/>
  <c r="S114" i="15"/>
  <c r="S109" i="15" s="1"/>
  <c r="U114" i="15"/>
  <c r="U109" i="15" s="1"/>
  <c r="W114" i="15"/>
  <c r="W109" i="15" s="1"/>
  <c r="Y114" i="15"/>
  <c r="Y109" i="15" s="1"/>
  <c r="AA114" i="15"/>
  <c r="AC114" i="15"/>
  <c r="AE114" i="15"/>
  <c r="AE109" i="15" s="1"/>
  <c r="AR35" i="15"/>
  <c r="G35" i="15"/>
  <c r="G34" i="15" s="1"/>
  <c r="I35" i="15"/>
  <c r="I34" i="15" s="1"/>
  <c r="K35" i="15"/>
  <c r="K34" i="15" s="1"/>
  <c r="AQ36" i="15"/>
  <c r="AS36" i="15"/>
  <c r="AU36" i="15"/>
  <c r="E74" i="15"/>
  <c r="I74" i="15"/>
  <c r="AS74" i="15" s="1"/>
  <c r="M74" i="15"/>
  <c r="Q74" i="15"/>
  <c r="Q73" i="15" s="1"/>
  <c r="U74" i="15"/>
  <c r="Y74" i="15"/>
  <c r="Y73" i="15" s="1"/>
  <c r="AC74" i="15"/>
  <c r="AN87" i="15"/>
  <c r="AP87" i="15"/>
  <c r="AR87" i="15"/>
  <c r="AT87" i="15"/>
  <c r="AV87" i="15"/>
  <c r="N86" i="15"/>
  <c r="P86" i="15"/>
  <c r="R86" i="15"/>
  <c r="T86" i="15"/>
  <c r="V86" i="15"/>
  <c r="V73" i="15" s="1"/>
  <c r="X86" i="15"/>
  <c r="Z86" i="15"/>
  <c r="Z73" i="15" s="1"/>
  <c r="AB86" i="15"/>
  <c r="AD86" i="15"/>
  <c r="AD73" i="15" s="1"/>
  <c r="AO92" i="15"/>
  <c r="AQ92" i="15"/>
  <c r="AS92" i="15"/>
  <c r="AU92" i="15"/>
  <c r="G96" i="15"/>
  <c r="G95" i="15" s="1"/>
  <c r="K96" i="15"/>
  <c r="K95" i="15" s="1"/>
  <c r="E114" i="15"/>
  <c r="AO116" i="15"/>
  <c r="AQ116" i="15"/>
  <c r="AS116" i="15"/>
  <c r="AU116" i="15"/>
  <c r="AN118" i="15"/>
  <c r="AP118" i="15"/>
  <c r="AR118" i="15"/>
  <c r="AT118" i="15"/>
  <c r="AV118" i="15"/>
  <c r="L121" i="15"/>
  <c r="L23" i="15" s="1"/>
  <c r="AO27" i="15"/>
  <c r="AU27" i="15"/>
  <c r="AT138" i="15"/>
  <c r="G26" i="15"/>
  <c r="G20" i="15" s="1"/>
  <c r="K26" i="15"/>
  <c r="K20" i="15" s="1"/>
  <c r="AU20" i="15" s="1"/>
  <c r="D27" i="15"/>
  <c r="F27" i="15"/>
  <c r="F26" i="15" s="1"/>
  <c r="H27" i="15"/>
  <c r="H26" i="15" s="1"/>
  <c r="J27" i="15"/>
  <c r="J26" i="15" s="1"/>
  <c r="L27" i="15"/>
  <c r="L26" i="15" s="1"/>
  <c r="AN58" i="15"/>
  <c r="AP58" i="15"/>
  <c r="AR58" i="15"/>
  <c r="AT58" i="15"/>
  <c r="AV58" i="15"/>
  <c r="AO67" i="15"/>
  <c r="AQ67" i="15"/>
  <c r="AS67" i="15"/>
  <c r="AU67" i="15"/>
  <c r="AQ82" i="15"/>
  <c r="AS82" i="15"/>
  <c r="AU82" i="15"/>
  <c r="AO87" i="15"/>
  <c r="AN101" i="15"/>
  <c r="AP101" i="15"/>
  <c r="AP116" i="15"/>
  <c r="AS118" i="15"/>
  <c r="AN75" i="15"/>
  <c r="D74" i="15"/>
  <c r="AP75" i="15"/>
  <c r="F74" i="15"/>
  <c r="AR75" i="15"/>
  <c r="H74" i="15"/>
  <c r="AT75" i="15"/>
  <c r="J74" i="15"/>
  <c r="AV75" i="15"/>
  <c r="L74" i="15"/>
  <c r="AN25" i="15"/>
  <c r="AP25" i="15"/>
  <c r="AR25" i="15"/>
  <c r="AT25" i="15"/>
  <c r="AV25" i="15"/>
  <c r="AO28" i="15"/>
  <c r="AQ28" i="15"/>
  <c r="AS28" i="15"/>
  <c r="AU28" i="15"/>
  <c r="AO30" i="15"/>
  <c r="AQ30" i="15"/>
  <c r="AS30" i="15"/>
  <c r="AU30" i="15"/>
  <c r="AS87" i="15"/>
  <c r="AN116" i="15"/>
  <c r="AR116" i="15"/>
  <c r="AV116" i="15"/>
  <c r="AQ118" i="15"/>
  <c r="AU118" i="15"/>
  <c r="D121" i="15"/>
  <c r="AO75" i="15"/>
  <c r="AQ75" i="15"/>
  <c r="AS75" i="15"/>
  <c r="AU75" i="15"/>
  <c r="AN82" i="15"/>
  <c r="AP82" i="15"/>
  <c r="AR82" i="15"/>
  <c r="AT82" i="15"/>
  <c r="AV82" i="15"/>
  <c r="D86" i="15"/>
  <c r="F86" i="15"/>
  <c r="H86" i="15"/>
  <c r="J86" i="15"/>
  <c r="L86" i="15"/>
  <c r="AQ87" i="15"/>
  <c r="AU87" i="15"/>
  <c r="AN92" i="15"/>
  <c r="AP92" i="15"/>
  <c r="AR92" i="15"/>
  <c r="AT92" i="15"/>
  <c r="AV92" i="15"/>
  <c r="AR101" i="15"/>
  <c r="AT101" i="15"/>
  <c r="AV101" i="15"/>
  <c r="AN105" i="15"/>
  <c r="AP105" i="15"/>
  <c r="AR105" i="15"/>
  <c r="AT105" i="15"/>
  <c r="AV105" i="15"/>
  <c r="AQ110" i="15"/>
  <c r="AU110" i="15"/>
  <c r="E121" i="15"/>
  <c r="E23" i="15" s="1"/>
  <c r="G121" i="15"/>
  <c r="G23" i="15" s="1"/>
  <c r="I121" i="15"/>
  <c r="I23" i="15" s="1"/>
  <c r="K121" i="15"/>
  <c r="K23" i="15" s="1"/>
  <c r="M121" i="15"/>
  <c r="M23" i="15" s="1"/>
  <c r="O121" i="15"/>
  <c r="O23" i="15" s="1"/>
  <c r="Q121" i="15"/>
  <c r="Q23" i="15" s="1"/>
  <c r="S121" i="15"/>
  <c r="S23" i="15" s="1"/>
  <c r="U121" i="15"/>
  <c r="U23" i="15" s="1"/>
  <c r="W121" i="15"/>
  <c r="W23" i="15" s="1"/>
  <c r="Y121" i="15"/>
  <c r="Y23" i="15" s="1"/>
  <c r="AA121" i="15"/>
  <c r="AA23" i="15" s="1"/>
  <c r="AC121" i="15"/>
  <c r="AC23" i="15" s="1"/>
  <c r="AE121" i="15"/>
  <c r="AE23" i="15" s="1"/>
  <c r="AN138" i="15"/>
  <c r="AR138" i="15"/>
  <c r="AV138" i="15"/>
  <c r="AQ142" i="15"/>
  <c r="AU142" i="15"/>
  <c r="AO36" i="15"/>
  <c r="AO82" i="15"/>
  <c r="AO58" i="15"/>
  <c r="AO97" i="15"/>
  <c r="AQ97" i="15"/>
  <c r="AS97" i="15"/>
  <c r="AU97" i="15"/>
  <c r="AP97" i="15"/>
  <c r="AT97" i="15"/>
  <c r="AN97" i="15"/>
  <c r="AR97" i="15"/>
  <c r="AV97" i="15"/>
  <c r="D110" i="15"/>
  <c r="F110" i="15"/>
  <c r="H110" i="15"/>
  <c r="J110" i="15"/>
  <c r="L110" i="15"/>
  <c r="F121" i="15"/>
  <c r="J121" i="15"/>
  <c r="AO123" i="15"/>
  <c r="AQ123" i="15"/>
  <c r="AS123" i="15"/>
  <c r="AU123" i="15"/>
  <c r="AN133" i="15"/>
  <c r="AP133" i="15"/>
  <c r="AR133" i="15"/>
  <c r="AT133" i="15"/>
  <c r="AV133" i="15"/>
  <c r="AO133" i="15"/>
  <c r="AS133" i="15"/>
  <c r="AO143" i="15"/>
  <c r="AQ143" i="15"/>
  <c r="AS143" i="15"/>
  <c r="AU143" i="15"/>
  <c r="AP143" i="15"/>
  <c r="AT143" i="15"/>
  <c r="AQ133" i="15"/>
  <c r="AU133" i="15"/>
  <c r="AN142" i="15"/>
  <c r="AP142" i="15"/>
  <c r="AR142" i="15"/>
  <c r="AT142" i="15"/>
  <c r="AV142" i="15"/>
  <c r="AN143" i="15"/>
  <c r="AR143" i="15"/>
  <c r="AV143" i="15"/>
  <c r="R73" i="15" l="1"/>
  <c r="AS27" i="15"/>
  <c r="N73" i="15"/>
  <c r="AV95" i="15"/>
  <c r="AT95" i="15"/>
  <c r="AV34" i="15"/>
  <c r="AR34" i="15"/>
  <c r="I26" i="15"/>
  <c r="I20" i="15" s="1"/>
  <c r="AS20" i="15" s="1"/>
  <c r="AN96" i="15"/>
  <c r="AQ20" i="15"/>
  <c r="AQ27" i="15"/>
  <c r="AU95" i="15"/>
  <c r="E20" i="15"/>
  <c r="AO20" i="15" s="1"/>
  <c r="AO26" i="15"/>
  <c r="AV96" i="15"/>
  <c r="AQ96" i="15"/>
  <c r="AR96" i="15"/>
  <c r="AR27" i="15"/>
  <c r="AO114" i="15"/>
  <c r="AN95" i="15"/>
  <c r="AO95" i="15"/>
  <c r="AP95" i="15"/>
  <c r="AQ95" i="15"/>
  <c r="AR95" i="15"/>
  <c r="E109" i="15"/>
  <c r="AR23" i="15"/>
  <c r="W73" i="15"/>
  <c r="W33" i="15" s="1"/>
  <c r="W21" i="15" s="1"/>
  <c r="W19" i="15" s="1"/>
  <c r="G73" i="15"/>
  <c r="G33" i="15" s="1"/>
  <c r="AU114" i="15"/>
  <c r="AQ34" i="15"/>
  <c r="AQ74" i="15"/>
  <c r="AV114" i="15"/>
  <c r="AA73" i="15"/>
  <c r="AU96" i="15"/>
  <c r="AC109" i="15"/>
  <c r="AU109" i="15" s="1"/>
  <c r="AN34" i="15"/>
  <c r="AO121" i="15"/>
  <c r="AD33" i="15"/>
  <c r="AD21" i="15" s="1"/>
  <c r="AD19" i="15" s="1"/>
  <c r="Z33" i="15"/>
  <c r="Z21" i="15" s="1"/>
  <c r="Z19" i="15" s="1"/>
  <c r="V33" i="15"/>
  <c r="V21" i="15" s="1"/>
  <c r="V19" i="15" s="1"/>
  <c r="AC73" i="15"/>
  <c r="U73" i="15"/>
  <c r="U33" i="15" s="1"/>
  <c r="U21" i="15" s="1"/>
  <c r="U19" i="15" s="1"/>
  <c r="M73" i="15"/>
  <c r="M33" i="15" s="1"/>
  <c r="M21" i="15" s="1"/>
  <c r="M19" i="15" s="1"/>
  <c r="E73" i="15"/>
  <c r="AU34" i="15"/>
  <c r="S73" i="15"/>
  <c r="S33" i="15" s="1"/>
  <c r="S21" i="15" s="1"/>
  <c r="S19" i="15" s="1"/>
  <c r="AP96" i="15"/>
  <c r="AO96" i="15"/>
  <c r="AR114" i="15"/>
  <c r="AO86" i="15"/>
  <c r="AV27" i="15"/>
  <c r="AQ35" i="15"/>
  <c r="AB73" i="15"/>
  <c r="AB33" i="15" s="1"/>
  <c r="AB21" i="15" s="1"/>
  <c r="AB19" i="15" s="1"/>
  <c r="X73" i="15"/>
  <c r="X33" i="15" s="1"/>
  <c r="X21" i="15" s="1"/>
  <c r="X19" i="15" s="1"/>
  <c r="T73" i="15"/>
  <c r="T33" i="15" s="1"/>
  <c r="T21" i="15" s="1"/>
  <c r="T19" i="15" s="1"/>
  <c r="P73" i="15"/>
  <c r="P33" i="15" s="1"/>
  <c r="P21" i="15" s="1"/>
  <c r="P19" i="15" s="1"/>
  <c r="AV35" i="15"/>
  <c r="AE33" i="15"/>
  <c r="AE21" i="15" s="1"/>
  <c r="AE19" i="15" s="1"/>
  <c r="AS114" i="15"/>
  <c r="AT114" i="15"/>
  <c r="O33" i="15"/>
  <c r="O21" i="15" s="1"/>
  <c r="O19" i="15" s="1"/>
  <c r="AS95" i="15"/>
  <c r="AP34" i="15"/>
  <c r="AS34" i="15"/>
  <c r="AO34" i="15"/>
  <c r="AT34" i="15"/>
  <c r="AS121" i="15"/>
  <c r="AQ114" i="15"/>
  <c r="AT96" i="15"/>
  <c r="AS96" i="15"/>
  <c r="AO74" i="15"/>
  <c r="AV86" i="15"/>
  <c r="AR86" i="15"/>
  <c r="AN86" i="15"/>
  <c r="AN114" i="15"/>
  <c r="AS86" i="15"/>
  <c r="AU74" i="15"/>
  <c r="AU26" i="15"/>
  <c r="AQ26" i="15"/>
  <c r="AU35" i="15"/>
  <c r="AA109" i="15"/>
  <c r="Y33" i="15"/>
  <c r="Y21" i="15" s="1"/>
  <c r="Y19" i="15" s="1"/>
  <c r="Q33" i="15"/>
  <c r="Q21" i="15" s="1"/>
  <c r="Q19" i="15" s="1"/>
  <c r="AT35" i="15"/>
  <c r="AP35" i="15"/>
  <c r="AU121" i="15"/>
  <c r="AQ121" i="15"/>
  <c r="AR121" i="15"/>
  <c r="AO35" i="15"/>
  <c r="AT86" i="15"/>
  <c r="AP86" i="15"/>
  <c r="AP114" i="15"/>
  <c r="AU86" i="15"/>
  <c r="AQ86" i="15"/>
  <c r="I73" i="15"/>
  <c r="AT27" i="15"/>
  <c r="AP27" i="15"/>
  <c r="AS35" i="15"/>
  <c r="AN35" i="15"/>
  <c r="R33" i="15"/>
  <c r="R21" i="15" s="1"/>
  <c r="R19" i="15" s="1"/>
  <c r="N33" i="15"/>
  <c r="N21" i="15" s="1"/>
  <c r="N19" i="15" s="1"/>
  <c r="AV26" i="15"/>
  <c r="L20" i="15"/>
  <c r="AV20" i="15" s="1"/>
  <c r="AR26" i="15"/>
  <c r="H20" i="15"/>
  <c r="AR20" i="15" s="1"/>
  <c r="AN27" i="15"/>
  <c r="D26" i="15"/>
  <c r="AT26" i="15"/>
  <c r="J20" i="15"/>
  <c r="AT20" i="15" s="1"/>
  <c r="AP26" i="15"/>
  <c r="F20" i="15"/>
  <c r="AP20" i="15" s="1"/>
  <c r="AS23" i="15"/>
  <c r="AO23" i="15"/>
  <c r="AV121" i="15"/>
  <c r="AV23" i="15"/>
  <c r="AU23" i="15"/>
  <c r="AQ23" i="15"/>
  <c r="AN121" i="15"/>
  <c r="D23" i="15"/>
  <c r="AN23" i="15" s="1"/>
  <c r="AV74" i="15"/>
  <c r="L73" i="15"/>
  <c r="AT74" i="15"/>
  <c r="J73" i="15"/>
  <c r="AR74" i="15"/>
  <c r="H73" i="15"/>
  <c r="AR73" i="15" s="1"/>
  <c r="AP74" i="15"/>
  <c r="F73" i="15"/>
  <c r="AN74" i="15"/>
  <c r="D73" i="15"/>
  <c r="AP121" i="15"/>
  <c r="F23" i="15"/>
  <c r="AP23" i="15" s="1"/>
  <c r="J109" i="15"/>
  <c r="AT110" i="15"/>
  <c r="F109" i="15"/>
  <c r="AP110" i="15"/>
  <c r="K33" i="15"/>
  <c r="AQ109" i="15"/>
  <c r="AT121" i="15"/>
  <c r="J23" i="15"/>
  <c r="AT23" i="15" s="1"/>
  <c r="L109" i="15"/>
  <c r="AV110" i="15"/>
  <c r="H109" i="15"/>
  <c r="AR110" i="15"/>
  <c r="D109" i="15"/>
  <c r="AN110" i="15"/>
  <c r="AO109" i="15"/>
  <c r="AC33" i="15" l="1"/>
  <c r="AC21" i="15" s="1"/>
  <c r="AC19" i="15" s="1"/>
  <c r="AS26" i="15"/>
  <c r="AU73" i="15"/>
  <c r="AS73" i="15"/>
  <c r="AA33" i="15"/>
  <c r="AA21" i="15" s="1"/>
  <c r="AA19" i="15" s="1"/>
  <c r="AP73" i="15"/>
  <c r="AV73" i="15"/>
  <c r="AO73" i="15"/>
  <c r="E33" i="15"/>
  <c r="E21" i="15" s="1"/>
  <c r="I33" i="15"/>
  <c r="I21" i="15" s="1"/>
  <c r="AQ73" i="15"/>
  <c r="AN73" i="15"/>
  <c r="AT73" i="15"/>
  <c r="AS109" i="15"/>
  <c r="AN26" i="15"/>
  <c r="D20" i="15"/>
  <c r="AN20" i="15" s="1"/>
  <c r="AQ33" i="15"/>
  <c r="G21" i="15"/>
  <c r="AU33" i="15"/>
  <c r="K21" i="15"/>
  <c r="AN109" i="15"/>
  <c r="D33" i="15"/>
  <c r="AR109" i="15"/>
  <c r="H33" i="15"/>
  <c r="AV109" i="15"/>
  <c r="L33" i="15"/>
  <c r="AP109" i="15"/>
  <c r="F33" i="15"/>
  <c r="AT109" i="15"/>
  <c r="J33" i="15"/>
  <c r="AO33" i="15" l="1"/>
  <c r="AS33" i="15"/>
  <c r="AT33" i="15"/>
  <c r="J21" i="15"/>
  <c r="AP33" i="15"/>
  <c r="F21" i="15"/>
  <c r="AV33" i="15"/>
  <c r="L21" i="15"/>
  <c r="AR33" i="15"/>
  <c r="H21" i="15"/>
  <c r="AN33" i="15"/>
  <c r="D21" i="15"/>
  <c r="AU21" i="15"/>
  <c r="K19" i="15"/>
  <c r="AU19" i="15" s="1"/>
  <c r="AQ21" i="15"/>
  <c r="G19" i="15"/>
  <c r="AQ19" i="15" s="1"/>
  <c r="AS21" i="15"/>
  <c r="I19" i="15"/>
  <c r="AS19" i="15" s="1"/>
  <c r="AO21" i="15"/>
  <c r="E19" i="15"/>
  <c r="AO19" i="15" s="1"/>
  <c r="AN21" i="15" l="1"/>
  <c r="D19" i="15"/>
  <c r="AN19" i="15" s="1"/>
  <c r="AR21" i="15"/>
  <c r="H19" i="15"/>
  <c r="AR19" i="15" s="1"/>
  <c r="AV21" i="15"/>
  <c r="L19" i="15"/>
  <c r="AV19" i="15" s="1"/>
  <c r="AP21" i="15"/>
  <c r="F19" i="15"/>
  <c r="AP19" i="15" s="1"/>
  <c r="AT21" i="15"/>
  <c r="J19" i="15"/>
  <c r="AT19" i="15" s="1"/>
  <c r="AM27" i="19" l="1"/>
  <c r="AL27" i="19"/>
  <c r="AK27" i="19"/>
  <c r="AJ27" i="19"/>
  <c r="AI27" i="19"/>
  <c r="AH27" i="19"/>
  <c r="AG27" i="19"/>
  <c r="AM22" i="19"/>
  <c r="AL22" i="19"/>
  <c r="AK22" i="19"/>
  <c r="AJ22" i="19"/>
  <c r="AI22" i="19"/>
  <c r="AH22" i="19"/>
  <c r="AG22" i="19"/>
  <c r="AE20" i="19"/>
  <c r="AF22" i="19"/>
  <c r="AE46" i="19"/>
  <c r="AE45" i="19" s="1"/>
  <c r="AE24" i="19" s="1"/>
  <c r="AE67" i="19"/>
  <c r="AG77" i="19"/>
  <c r="AH77" i="19"/>
  <c r="AI77" i="19"/>
  <c r="AJ77" i="19"/>
  <c r="AK77" i="19"/>
  <c r="AL77" i="19"/>
  <c r="AM77" i="19"/>
  <c r="AF77" i="19"/>
  <c r="AG74" i="19"/>
  <c r="AH74" i="19"/>
  <c r="AI74" i="19"/>
  <c r="AJ74" i="19"/>
  <c r="AK74" i="19"/>
  <c r="AL74" i="19"/>
  <c r="AM74" i="19"/>
  <c r="AM73" i="19" s="1"/>
  <c r="AM72" i="19" s="1"/>
  <c r="AF74" i="19"/>
  <c r="AF73" i="19" s="1"/>
  <c r="AF72" i="19" s="1"/>
  <c r="AG70" i="19"/>
  <c r="AH70" i="19"/>
  <c r="AI70" i="19"/>
  <c r="AJ70" i="19"/>
  <c r="AK70" i="19"/>
  <c r="AL70" i="19"/>
  <c r="AM70" i="19"/>
  <c r="AF70" i="19"/>
  <c r="AG68" i="19"/>
  <c r="AH68" i="19"/>
  <c r="AI68" i="19"/>
  <c r="AJ68" i="19"/>
  <c r="AJ67" i="19" s="1"/>
  <c r="AK68" i="19"/>
  <c r="AK67" i="19" s="1"/>
  <c r="AL68" i="19"/>
  <c r="AL67" i="19" s="1"/>
  <c r="AM68" i="19"/>
  <c r="AF68" i="19"/>
  <c r="AF67" i="19" s="1"/>
  <c r="AG63" i="19"/>
  <c r="AG62" i="19" s="1"/>
  <c r="AH63" i="19"/>
  <c r="AH62" i="19" s="1"/>
  <c r="AI63" i="19"/>
  <c r="AI62" i="19" s="1"/>
  <c r="AJ63" i="19"/>
  <c r="AJ62" i="19" s="1"/>
  <c r="AK63" i="19"/>
  <c r="AK62" i="19" s="1"/>
  <c r="AL63" i="19"/>
  <c r="AL62" i="19" s="1"/>
  <c r="AM63" i="19"/>
  <c r="AM62" i="19" s="1"/>
  <c r="AF63" i="19"/>
  <c r="AF62" i="19" s="1"/>
  <c r="AG54" i="19"/>
  <c r="AH54" i="19"/>
  <c r="AI54" i="19"/>
  <c r="AJ54" i="19"/>
  <c r="AK54" i="19"/>
  <c r="AL54" i="19"/>
  <c r="AM54" i="19"/>
  <c r="AF54" i="19"/>
  <c r="AG47" i="19"/>
  <c r="AH47" i="19"/>
  <c r="AI47" i="19"/>
  <c r="AI46" i="19" s="1"/>
  <c r="AI45" i="19" s="1"/>
  <c r="AJ47" i="19"/>
  <c r="AJ46" i="19" s="1"/>
  <c r="AJ45" i="19" s="1"/>
  <c r="AK47" i="19"/>
  <c r="AK46" i="19" s="1"/>
  <c r="AL47" i="19"/>
  <c r="AL46" i="19" s="1"/>
  <c r="AM47" i="19"/>
  <c r="AM46" i="19" s="1"/>
  <c r="AF47" i="19"/>
  <c r="AF46" i="19" s="1"/>
  <c r="AG40" i="19"/>
  <c r="AH40" i="19"/>
  <c r="AI40" i="19"/>
  <c r="AJ40" i="19"/>
  <c r="AK40" i="19"/>
  <c r="AL40" i="19"/>
  <c r="AM40" i="19"/>
  <c r="AF40" i="19"/>
  <c r="AG33" i="19"/>
  <c r="AG26" i="19" s="1"/>
  <c r="AG25" i="19" s="1"/>
  <c r="AH33" i="19"/>
  <c r="AI33" i="19"/>
  <c r="AI26" i="19" s="1"/>
  <c r="AI25" i="19" s="1"/>
  <c r="AJ33" i="19"/>
  <c r="AJ26" i="19" s="1"/>
  <c r="AJ25" i="19" s="1"/>
  <c r="AK33" i="19"/>
  <c r="AK26" i="19" s="1"/>
  <c r="AK25" i="19" s="1"/>
  <c r="AL33" i="19"/>
  <c r="AM33" i="19"/>
  <c r="AF33" i="19"/>
  <c r="AF27" i="19"/>
  <c r="AE27" i="19"/>
  <c r="AH46" i="19" l="1"/>
  <c r="AH67" i="19"/>
  <c r="AL73" i="19"/>
  <c r="AL72" i="19" s="1"/>
  <c r="AF26" i="19"/>
  <c r="AF25" i="19" s="1"/>
  <c r="AG46" i="19"/>
  <c r="AG45" i="19" s="1"/>
  <c r="AG67" i="19"/>
  <c r="AK73" i="19"/>
  <c r="AK72" i="19" s="1"/>
  <c r="AJ73" i="19"/>
  <c r="AJ72" i="19" s="1"/>
  <c r="AJ24" i="19" s="1"/>
  <c r="AJ21" i="19" s="1"/>
  <c r="AM26" i="19"/>
  <c r="AM25" i="19" s="1"/>
  <c r="AM24" i="19" s="1"/>
  <c r="AM21" i="19" s="1"/>
  <c r="AI73" i="19"/>
  <c r="AI72" i="19" s="1"/>
  <c r="AI24" i="19" s="1"/>
  <c r="AI21" i="19" s="1"/>
  <c r="AG24" i="19"/>
  <c r="AG21" i="19" s="1"/>
  <c r="AL26" i="19"/>
  <c r="AL25" i="19" s="1"/>
  <c r="AH73" i="19"/>
  <c r="AH72" i="19" s="1"/>
  <c r="AG73" i="19"/>
  <c r="AG72" i="19" s="1"/>
  <c r="AM45" i="19"/>
  <c r="AM67" i="19"/>
  <c r="AI67" i="19"/>
  <c r="AH26" i="19"/>
  <c r="AH25" i="19" s="1"/>
  <c r="AL45" i="19"/>
  <c r="AF45" i="19"/>
  <c r="AF24" i="19" s="1"/>
  <c r="AF21" i="19" s="1"/>
  <c r="AH45" i="19"/>
  <c r="AK45" i="19"/>
  <c r="AK24" i="19" s="1"/>
  <c r="AK21" i="19" s="1"/>
  <c r="AF87" i="18"/>
  <c r="AL24" i="19" l="1"/>
  <c r="AL21" i="19" s="1"/>
  <c r="AH24" i="19"/>
  <c r="AH21" i="19" s="1"/>
  <c r="AF93" i="18"/>
  <c r="AG104" i="18"/>
  <c r="AH104" i="18"/>
  <c r="AI104" i="18"/>
  <c r="AJ104" i="18"/>
  <c r="AK104" i="18"/>
  <c r="AL104" i="18"/>
  <c r="AM104" i="18"/>
  <c r="AF104" i="18"/>
  <c r="AO102" i="18" l="1"/>
  <c r="AZ102" i="18" s="1"/>
  <c r="AO104" i="18"/>
  <c r="AZ104" i="18" s="1"/>
  <c r="AO105" i="18"/>
  <c r="AZ105" i="18" s="1"/>
  <c r="AO106" i="18"/>
  <c r="AZ106" i="18" s="1"/>
  <c r="AO108" i="18"/>
  <c r="AZ108" i="18" s="1"/>
  <c r="AO109" i="18"/>
  <c r="AZ109" i="18" s="1"/>
  <c r="AG107" i="18"/>
  <c r="AH107" i="18"/>
  <c r="AI107" i="18"/>
  <c r="AJ107" i="18"/>
  <c r="AK107" i="18"/>
  <c r="AL107" i="18"/>
  <c r="AM107" i="18"/>
  <c r="AF107" i="18"/>
  <c r="AO107" i="18" s="1"/>
  <c r="AZ107" i="18" s="1"/>
  <c r="AE71" i="18"/>
  <c r="AG87" i="18" l="1"/>
  <c r="AH87" i="18"/>
  <c r="AI87" i="18"/>
  <c r="AJ87" i="18"/>
  <c r="AK87" i="18"/>
  <c r="AL87" i="18"/>
  <c r="AM87" i="18"/>
  <c r="AG84" i="18"/>
  <c r="AH84" i="18"/>
  <c r="AI84" i="18"/>
  <c r="AJ84" i="18"/>
  <c r="AK84" i="18"/>
  <c r="AL84" i="18"/>
  <c r="AM84" i="18"/>
  <c r="AF84" i="18"/>
  <c r="AG80" i="18"/>
  <c r="AH80" i="18"/>
  <c r="AI80" i="18"/>
  <c r="AJ80" i="18"/>
  <c r="AK80" i="18"/>
  <c r="AL80" i="18"/>
  <c r="AM80" i="18"/>
  <c r="AF80" i="18"/>
  <c r="AF78" i="18"/>
  <c r="AG78" i="18"/>
  <c r="AH78" i="18"/>
  <c r="AI78" i="18"/>
  <c r="AJ78" i="18"/>
  <c r="AK78" i="18"/>
  <c r="AL78" i="18"/>
  <c r="AM78" i="18"/>
  <c r="AE78" i="18"/>
  <c r="AE75" i="18" s="1"/>
  <c r="AG76" i="18"/>
  <c r="AH76" i="18"/>
  <c r="AI76" i="18"/>
  <c r="AI75" i="18" s="1"/>
  <c r="AI74" i="18" s="1"/>
  <c r="AJ76" i="18"/>
  <c r="AJ75" i="18" s="1"/>
  <c r="AJ74" i="18" s="1"/>
  <c r="AK76" i="18"/>
  <c r="AK75" i="18" s="1"/>
  <c r="AK74" i="18" s="1"/>
  <c r="AL76" i="18"/>
  <c r="AL75" i="18" s="1"/>
  <c r="AL74" i="18" s="1"/>
  <c r="AM76" i="18"/>
  <c r="AM75" i="18" s="1"/>
  <c r="AM74" i="18" s="1"/>
  <c r="AF76" i="18"/>
  <c r="AG72" i="18"/>
  <c r="AG71" i="18" s="1"/>
  <c r="AH72" i="18"/>
  <c r="AH71" i="18" s="1"/>
  <c r="AI72" i="18"/>
  <c r="AI71" i="18" s="1"/>
  <c r="AJ72" i="18"/>
  <c r="AJ71" i="18" s="1"/>
  <c r="AK72" i="18"/>
  <c r="AK71" i="18" s="1"/>
  <c r="AL72" i="18"/>
  <c r="AL71" i="18" s="1"/>
  <c r="AM72" i="18"/>
  <c r="AM71" i="18" s="1"/>
  <c r="AF72" i="18"/>
  <c r="AF71" i="18" s="1"/>
  <c r="AG63" i="18"/>
  <c r="AH63" i="18"/>
  <c r="AI63" i="18"/>
  <c r="AJ63" i="18"/>
  <c r="AK63" i="18"/>
  <c r="AL63" i="18"/>
  <c r="AM63" i="18"/>
  <c r="AF63" i="18"/>
  <c r="AG54" i="18"/>
  <c r="AH54" i="18"/>
  <c r="AI54" i="18"/>
  <c r="AJ54" i="18"/>
  <c r="AK54" i="18"/>
  <c r="AL54" i="18"/>
  <c r="AM54" i="18"/>
  <c r="AF54" i="18"/>
  <c r="AE54" i="18"/>
  <c r="AF42" i="18"/>
  <c r="AG42" i="18"/>
  <c r="AH42" i="18"/>
  <c r="AI42" i="18"/>
  <c r="AJ42" i="18"/>
  <c r="AK42" i="18"/>
  <c r="AL42" i="18"/>
  <c r="AM42" i="18"/>
  <c r="AE42" i="18"/>
  <c r="AF33" i="18"/>
  <c r="AG33" i="18"/>
  <c r="AH33" i="18"/>
  <c r="AI33" i="18"/>
  <c r="AJ33" i="18"/>
  <c r="AK33" i="18"/>
  <c r="AL33" i="18"/>
  <c r="AM33" i="18"/>
  <c r="AE33" i="18"/>
  <c r="AG27" i="18"/>
  <c r="AG26" i="18" s="1"/>
  <c r="AG25" i="18" s="1"/>
  <c r="AH27" i="18"/>
  <c r="AH26" i="18" s="1"/>
  <c r="AH25" i="18" s="1"/>
  <c r="AI27" i="18"/>
  <c r="AI26" i="18" s="1"/>
  <c r="AI25" i="18" s="1"/>
  <c r="AJ27" i="18"/>
  <c r="AJ26" i="18" s="1"/>
  <c r="AJ25" i="18" s="1"/>
  <c r="AK27" i="18"/>
  <c r="AK26" i="18" s="1"/>
  <c r="AK25" i="18" s="1"/>
  <c r="AL27" i="18"/>
  <c r="AM27" i="18"/>
  <c r="AF27" i="18"/>
  <c r="AE27" i="18"/>
  <c r="AF110" i="18"/>
  <c r="AO110" i="18" s="1"/>
  <c r="AZ110" i="18" s="1"/>
  <c r="AG110" i="18"/>
  <c r="AG103" i="18" s="1"/>
  <c r="AH110" i="18"/>
  <c r="AH103" i="18" s="1"/>
  <c r="AI110" i="18"/>
  <c r="AI103" i="18" s="1"/>
  <c r="AJ110" i="18"/>
  <c r="AJ103" i="18" s="1"/>
  <c r="AK110" i="18"/>
  <c r="AK103" i="18" s="1"/>
  <c r="AL110" i="18"/>
  <c r="AL103" i="18" s="1"/>
  <c r="AM110" i="18"/>
  <c r="AM103" i="18" s="1"/>
  <c r="AE110" i="18"/>
  <c r="AF100" i="18"/>
  <c r="AG100" i="18"/>
  <c r="AH100" i="18"/>
  <c r="AI100" i="18"/>
  <c r="AJ100" i="18"/>
  <c r="AK100" i="18"/>
  <c r="AL100" i="18"/>
  <c r="AM100" i="18"/>
  <c r="AE100" i="18"/>
  <c r="AF98" i="18"/>
  <c r="AG98" i="18"/>
  <c r="AH98" i="18"/>
  <c r="AI98" i="18"/>
  <c r="AJ98" i="18"/>
  <c r="AK98" i="18"/>
  <c r="AL98" i="18"/>
  <c r="AM98" i="18"/>
  <c r="AE98" i="18"/>
  <c r="AG93" i="18"/>
  <c r="AH93" i="18"/>
  <c r="AI93" i="18"/>
  <c r="AJ93" i="18"/>
  <c r="AK93" i="18"/>
  <c r="AL93" i="18"/>
  <c r="AM93" i="18"/>
  <c r="AM92" i="18" s="1"/>
  <c r="AM22" i="18" s="1"/>
  <c r="AE93" i="18"/>
  <c r="AE92" i="18" s="1"/>
  <c r="AE22" i="18" s="1"/>
  <c r="AF90" i="18"/>
  <c r="AF86" i="18" s="1"/>
  <c r="AF82" i="18" s="1"/>
  <c r="AG90" i="18"/>
  <c r="AH90" i="18"/>
  <c r="AI90" i="18"/>
  <c r="AJ90" i="18"/>
  <c r="AK90" i="18"/>
  <c r="AL90" i="18"/>
  <c r="AM90" i="18"/>
  <c r="AE90" i="18"/>
  <c r="AE86" i="18" s="1"/>
  <c r="AE82" i="18" s="1"/>
  <c r="AE24" i="18" s="1"/>
  <c r="AE21" i="18" s="1"/>
  <c r="AE104" i="18"/>
  <c r="AE103" i="18" s="1"/>
  <c r="AF97" i="19"/>
  <c r="AG97" i="19"/>
  <c r="AH97" i="19"/>
  <c r="AI97" i="19"/>
  <c r="AJ97" i="19"/>
  <c r="AK97" i="19"/>
  <c r="AL97" i="19"/>
  <c r="AM97" i="19"/>
  <c r="AE97" i="19"/>
  <c r="AG94" i="19"/>
  <c r="AH94" i="19"/>
  <c r="AI94" i="19"/>
  <c r="AJ94" i="19"/>
  <c r="AK94" i="19"/>
  <c r="AL94" i="19"/>
  <c r="AM94" i="19"/>
  <c r="AF94" i="19"/>
  <c r="AE94" i="19"/>
  <c r="AG89" i="19"/>
  <c r="AG88" i="19" s="1"/>
  <c r="AG23" i="19" s="1"/>
  <c r="AG20" i="19" s="1"/>
  <c r="AH89" i="19"/>
  <c r="AI89" i="19"/>
  <c r="AI88" i="19" s="1"/>
  <c r="AI23" i="19" s="1"/>
  <c r="AI20" i="19" s="1"/>
  <c r="AJ89" i="19"/>
  <c r="AK89" i="19"/>
  <c r="AL89" i="19"/>
  <c r="AM89" i="19"/>
  <c r="AM88" i="19" s="1"/>
  <c r="AM23" i="19" s="1"/>
  <c r="AM20" i="19" s="1"/>
  <c r="AF89" i="19"/>
  <c r="AE89" i="19"/>
  <c r="AG84" i="19"/>
  <c r="AH84" i="19"/>
  <c r="AI84" i="19"/>
  <c r="AJ84" i="19"/>
  <c r="AK84" i="19"/>
  <c r="AL84" i="19"/>
  <c r="AM84" i="19"/>
  <c r="AF84" i="19"/>
  <c r="AG80" i="19"/>
  <c r="AH80" i="19"/>
  <c r="AI80" i="19"/>
  <c r="AJ80" i="19"/>
  <c r="AK80" i="19"/>
  <c r="AL80" i="19"/>
  <c r="AM80" i="19"/>
  <c r="AF80" i="19"/>
  <c r="AE80" i="19"/>
  <c r="AF75" i="18" l="1"/>
  <c r="AF74" i="18" s="1"/>
  <c r="AH88" i="19"/>
  <c r="AH23" i="19" s="1"/>
  <c r="AH20" i="19" s="1"/>
  <c r="AL92" i="18"/>
  <c r="AL22" i="18" s="1"/>
  <c r="AE20" i="18"/>
  <c r="AK92" i="18"/>
  <c r="AK22" i="18" s="1"/>
  <c r="AH75" i="18"/>
  <c r="AH74" i="18" s="1"/>
  <c r="AF88" i="19"/>
  <c r="AF23" i="19" s="1"/>
  <c r="AF20" i="19" s="1"/>
  <c r="AJ92" i="18"/>
  <c r="AJ22" i="18" s="1"/>
  <c r="AG75" i="18"/>
  <c r="AG74" i="18" s="1"/>
  <c r="AI92" i="18"/>
  <c r="AI22" i="18" s="1"/>
  <c r="AE26" i="18"/>
  <c r="AL88" i="19"/>
  <c r="AL23" i="19" s="1"/>
  <c r="AL20" i="19" s="1"/>
  <c r="AH92" i="18"/>
  <c r="AH22" i="18" s="1"/>
  <c r="AK88" i="19"/>
  <c r="AK23" i="19" s="1"/>
  <c r="AK20" i="19" s="1"/>
  <c r="AG92" i="18"/>
  <c r="AG22" i="18" s="1"/>
  <c r="AM26" i="18"/>
  <c r="AM25" i="18" s="1"/>
  <c r="AL26" i="18"/>
  <c r="AL25" i="18" s="1"/>
  <c r="AF92" i="18"/>
  <c r="AF22" i="18" s="1"/>
  <c r="AM86" i="18"/>
  <c r="AM82" i="18" s="1"/>
  <c r="AM24" i="18" s="1"/>
  <c r="AM21" i="18" s="1"/>
  <c r="AM20" i="18" s="1"/>
  <c r="AK86" i="18"/>
  <c r="AK82" i="18" s="1"/>
  <c r="AK24" i="18" s="1"/>
  <c r="AK21" i="18" s="1"/>
  <c r="AK20" i="18" s="1"/>
  <c r="AI86" i="18"/>
  <c r="AI82" i="18" s="1"/>
  <c r="AI24" i="18" s="1"/>
  <c r="AI21" i="18" s="1"/>
  <c r="AI20" i="18" s="1"/>
  <c r="AG86" i="18"/>
  <c r="AG82" i="18" s="1"/>
  <c r="AG24" i="18" s="1"/>
  <c r="AG21" i="18" s="1"/>
  <c r="AG20" i="18" s="1"/>
  <c r="AJ88" i="19"/>
  <c r="AJ23" i="19" s="1"/>
  <c r="AJ20" i="19" s="1"/>
  <c r="AF26" i="18"/>
  <c r="AF25" i="18" s="1"/>
  <c r="AL86" i="18"/>
  <c r="AL82" i="18" s="1"/>
  <c r="AJ86" i="18"/>
  <c r="AJ82" i="18" s="1"/>
  <c r="AJ24" i="18" s="1"/>
  <c r="AJ21" i="18" s="1"/>
  <c r="AJ20" i="18" s="1"/>
  <c r="AH86" i="18"/>
  <c r="AH82" i="18" s="1"/>
  <c r="AF24" i="18"/>
  <c r="AF21" i="18" s="1"/>
  <c r="AF103" i="18"/>
  <c r="AH24" i="18" l="1"/>
  <c r="AH21" i="18" s="1"/>
  <c r="AH20" i="18" s="1"/>
  <c r="AL24" i="18"/>
  <c r="AL21" i="18" s="1"/>
  <c r="AL20" i="18" s="1"/>
  <c r="AO103" i="18"/>
  <c r="AZ103" i="18" s="1"/>
  <c r="AF23" i="18"/>
  <c r="AF20" i="18" s="1"/>
  <c r="AX102" i="18" l="1"/>
  <c r="AX103" i="18"/>
  <c r="AP20" i="19" l="1"/>
  <c r="AQ20" i="19"/>
  <c r="AR20" i="19"/>
  <c r="AS20" i="19"/>
  <c r="AT20" i="19"/>
  <c r="AU20" i="19"/>
  <c r="AV20" i="19"/>
  <c r="AP21" i="19"/>
  <c r="AQ21" i="19"/>
  <c r="AR21" i="19"/>
  <c r="AS21" i="19"/>
  <c r="AT21" i="19"/>
  <c r="AU21" i="19"/>
  <c r="AV21" i="19"/>
  <c r="AP22" i="19"/>
  <c r="AQ22" i="19"/>
  <c r="AR22" i="19"/>
  <c r="AS22" i="19"/>
  <c r="AT22" i="19"/>
  <c r="AU22" i="19"/>
  <c r="AV22" i="19"/>
  <c r="AP23" i="19"/>
  <c r="AQ23" i="19"/>
  <c r="AR23" i="19"/>
  <c r="AS23" i="19"/>
  <c r="AT23" i="19"/>
  <c r="AU23" i="19"/>
  <c r="AV23" i="19"/>
  <c r="AP24" i="19"/>
  <c r="AQ24" i="19"/>
  <c r="AR24" i="19"/>
  <c r="AS24" i="19"/>
  <c r="AT24" i="19"/>
  <c r="AU24" i="19"/>
  <c r="AV24" i="19"/>
  <c r="AP25" i="19"/>
  <c r="AQ25" i="19"/>
  <c r="AR25" i="19"/>
  <c r="AS25" i="19"/>
  <c r="AT25" i="19"/>
  <c r="AU25" i="19"/>
  <c r="AV25" i="19"/>
  <c r="AP26" i="19"/>
  <c r="AQ26" i="19"/>
  <c r="AR26" i="19"/>
  <c r="AS26" i="19"/>
  <c r="AT26" i="19"/>
  <c r="AU26" i="19"/>
  <c r="AV26" i="19"/>
  <c r="AP27" i="19"/>
  <c r="AQ27" i="19"/>
  <c r="AR27" i="19"/>
  <c r="AS27" i="19"/>
  <c r="AT27" i="19"/>
  <c r="AU27" i="19"/>
  <c r="AV27" i="19"/>
  <c r="AP28" i="19"/>
  <c r="AQ28" i="19"/>
  <c r="AR28" i="19"/>
  <c r="AS28" i="19"/>
  <c r="AT28" i="19"/>
  <c r="AU28" i="19"/>
  <c r="AV28" i="19"/>
  <c r="AP29" i="19"/>
  <c r="AQ29" i="19"/>
  <c r="AR29" i="19"/>
  <c r="AS29" i="19"/>
  <c r="AT29" i="19"/>
  <c r="AU29" i="19"/>
  <c r="AV29" i="19"/>
  <c r="AP30" i="19"/>
  <c r="AQ30" i="19"/>
  <c r="AR30" i="19"/>
  <c r="AS30" i="19"/>
  <c r="AT30" i="19"/>
  <c r="AU30" i="19"/>
  <c r="AV30" i="19"/>
  <c r="AP31" i="19"/>
  <c r="AQ31" i="19"/>
  <c r="AR31" i="19"/>
  <c r="AS31" i="19"/>
  <c r="AT31" i="19"/>
  <c r="AU31" i="19"/>
  <c r="AV31" i="19"/>
  <c r="AP32" i="19"/>
  <c r="AQ32" i="19"/>
  <c r="AR32" i="19"/>
  <c r="AS32" i="19"/>
  <c r="AT32" i="19"/>
  <c r="AU32" i="19"/>
  <c r="AV32" i="19"/>
  <c r="AP33" i="19"/>
  <c r="AQ33" i="19"/>
  <c r="AR33" i="19"/>
  <c r="AS33" i="19"/>
  <c r="AT33" i="19"/>
  <c r="AU33" i="19"/>
  <c r="AV33" i="19"/>
  <c r="AP34" i="19"/>
  <c r="AQ34" i="19"/>
  <c r="AR34" i="19"/>
  <c r="AS34" i="19"/>
  <c r="AT34" i="19"/>
  <c r="AU34" i="19"/>
  <c r="AV34" i="19"/>
  <c r="AP35" i="19"/>
  <c r="AQ35" i="19"/>
  <c r="AR35" i="19"/>
  <c r="AS35" i="19"/>
  <c r="AT35" i="19"/>
  <c r="AU35" i="19"/>
  <c r="AV35" i="19"/>
  <c r="AP36" i="19"/>
  <c r="AQ36" i="19"/>
  <c r="AR36" i="19"/>
  <c r="AS36" i="19"/>
  <c r="AT36" i="19"/>
  <c r="AU36" i="19"/>
  <c r="AV36" i="19"/>
  <c r="AP37" i="19"/>
  <c r="AQ37" i="19"/>
  <c r="AR37" i="19"/>
  <c r="AS37" i="19"/>
  <c r="AT37" i="19"/>
  <c r="AU37" i="19"/>
  <c r="AV37" i="19"/>
  <c r="AP38" i="19"/>
  <c r="AQ38" i="19"/>
  <c r="AR38" i="19"/>
  <c r="AS38" i="19"/>
  <c r="AT38" i="19"/>
  <c r="AU38" i="19"/>
  <c r="AV38" i="19"/>
  <c r="AP39" i="19"/>
  <c r="AQ39" i="19"/>
  <c r="AR39" i="19"/>
  <c r="AS39" i="19"/>
  <c r="AT39" i="19"/>
  <c r="AU39" i="19"/>
  <c r="AV39" i="19"/>
  <c r="AP40" i="19"/>
  <c r="AQ40" i="19"/>
  <c r="AR40" i="19"/>
  <c r="AS40" i="19"/>
  <c r="AT40" i="19"/>
  <c r="AU40" i="19"/>
  <c r="AV40" i="19"/>
  <c r="AP41" i="19"/>
  <c r="AQ41" i="19"/>
  <c r="AR41" i="19"/>
  <c r="AS41" i="19"/>
  <c r="AT41" i="19"/>
  <c r="AU41" i="19"/>
  <c r="AV41" i="19"/>
  <c r="AP42" i="19"/>
  <c r="AQ42" i="19"/>
  <c r="AR42" i="19"/>
  <c r="AS42" i="19"/>
  <c r="AT42" i="19"/>
  <c r="AU42" i="19"/>
  <c r="AV42" i="19"/>
  <c r="AP43" i="19"/>
  <c r="AQ43" i="19"/>
  <c r="AR43" i="19"/>
  <c r="AS43" i="19"/>
  <c r="AT43" i="19"/>
  <c r="AU43" i="19"/>
  <c r="AV43" i="19"/>
  <c r="AP44" i="19"/>
  <c r="AQ44" i="19"/>
  <c r="AR44" i="19"/>
  <c r="AS44" i="19"/>
  <c r="AT44" i="19"/>
  <c r="AU44" i="19"/>
  <c r="AV44" i="19"/>
  <c r="AP45" i="19"/>
  <c r="AQ45" i="19"/>
  <c r="AR45" i="19"/>
  <c r="AS45" i="19"/>
  <c r="AT45" i="19"/>
  <c r="AU45" i="19"/>
  <c r="AV45" i="19"/>
  <c r="AP46" i="19"/>
  <c r="AQ46" i="19"/>
  <c r="AR46" i="19"/>
  <c r="AS46" i="19"/>
  <c r="AT46" i="19"/>
  <c r="AU46" i="19"/>
  <c r="AV46" i="19"/>
  <c r="AP47" i="19"/>
  <c r="AQ47" i="19"/>
  <c r="AR47" i="19"/>
  <c r="AS47" i="19"/>
  <c r="AT47" i="19"/>
  <c r="AU47" i="19"/>
  <c r="AV47" i="19"/>
  <c r="AP48" i="19"/>
  <c r="AQ48" i="19"/>
  <c r="AR48" i="19"/>
  <c r="AS48" i="19"/>
  <c r="AT48" i="19"/>
  <c r="AU48" i="19"/>
  <c r="AV48" i="19"/>
  <c r="AP49" i="19"/>
  <c r="AQ49" i="19"/>
  <c r="AR49" i="19"/>
  <c r="AS49" i="19"/>
  <c r="AT49" i="19"/>
  <c r="AU49" i="19"/>
  <c r="AV49" i="19"/>
  <c r="AP50" i="19"/>
  <c r="AQ50" i="19"/>
  <c r="AR50" i="19"/>
  <c r="AS50" i="19"/>
  <c r="AT50" i="19"/>
  <c r="AU50" i="19"/>
  <c r="AV50" i="19"/>
  <c r="AP51" i="19"/>
  <c r="AQ51" i="19"/>
  <c r="AR51" i="19"/>
  <c r="AS51" i="19"/>
  <c r="AT51" i="19"/>
  <c r="AU51" i="19"/>
  <c r="AV51" i="19"/>
  <c r="AP52" i="19"/>
  <c r="AQ52" i="19"/>
  <c r="AR52" i="19"/>
  <c r="AS52" i="19"/>
  <c r="AT52" i="19"/>
  <c r="AU52" i="19"/>
  <c r="AV52" i="19"/>
  <c r="AP53" i="19"/>
  <c r="AQ53" i="19"/>
  <c r="AR53" i="19"/>
  <c r="AS53" i="19"/>
  <c r="AT53" i="19"/>
  <c r="AU53" i="19"/>
  <c r="AV53" i="19"/>
  <c r="AP54" i="19"/>
  <c r="AQ54" i="19"/>
  <c r="AR54" i="19"/>
  <c r="AS54" i="19"/>
  <c r="AT54" i="19"/>
  <c r="AU54" i="19"/>
  <c r="AV54" i="19"/>
  <c r="AP55" i="19"/>
  <c r="AQ55" i="19"/>
  <c r="AR55" i="19"/>
  <c r="AS55" i="19"/>
  <c r="AT55" i="19"/>
  <c r="AU55" i="19"/>
  <c r="AV55" i="19"/>
  <c r="AP56" i="19"/>
  <c r="AQ56" i="19"/>
  <c r="AR56" i="19"/>
  <c r="AS56" i="19"/>
  <c r="AT56" i="19"/>
  <c r="AU56" i="19"/>
  <c r="AV56" i="19"/>
  <c r="AP57" i="19"/>
  <c r="AQ57" i="19"/>
  <c r="AR57" i="19"/>
  <c r="AS57" i="19"/>
  <c r="AT57" i="19"/>
  <c r="AU57" i="19"/>
  <c r="AV57" i="19"/>
  <c r="AP58" i="19"/>
  <c r="AQ58" i="19"/>
  <c r="AR58" i="19"/>
  <c r="AS58" i="19"/>
  <c r="AT58" i="19"/>
  <c r="AU58" i="19"/>
  <c r="AV58" i="19"/>
  <c r="AP59" i="19"/>
  <c r="AQ59" i="19"/>
  <c r="AR59" i="19"/>
  <c r="AS59" i="19"/>
  <c r="AT59" i="19"/>
  <c r="AU59" i="19"/>
  <c r="AV59" i="19"/>
  <c r="AP60" i="19"/>
  <c r="AQ60" i="19"/>
  <c r="AR60" i="19"/>
  <c r="AS60" i="19"/>
  <c r="AT60" i="19"/>
  <c r="AU60" i="19"/>
  <c r="AV60" i="19"/>
  <c r="AP61" i="19"/>
  <c r="AQ61" i="19"/>
  <c r="AR61" i="19"/>
  <c r="AS61" i="19"/>
  <c r="AT61" i="19"/>
  <c r="AU61" i="19"/>
  <c r="AV61" i="19"/>
  <c r="AP62" i="19"/>
  <c r="AQ62" i="19"/>
  <c r="AR62" i="19"/>
  <c r="AS62" i="19"/>
  <c r="AT62" i="19"/>
  <c r="AU62" i="19"/>
  <c r="AV62" i="19"/>
  <c r="AP63" i="19"/>
  <c r="AQ63" i="19"/>
  <c r="AR63" i="19"/>
  <c r="AS63" i="19"/>
  <c r="AT63" i="19"/>
  <c r="AU63" i="19"/>
  <c r="AV63" i="19"/>
  <c r="AP64" i="19"/>
  <c r="AQ64" i="19"/>
  <c r="AR64" i="19"/>
  <c r="AS64" i="19"/>
  <c r="AT64" i="19"/>
  <c r="AU64" i="19"/>
  <c r="AV64" i="19"/>
  <c r="AP65" i="19"/>
  <c r="AQ65" i="19"/>
  <c r="AR65" i="19"/>
  <c r="AS65" i="19"/>
  <c r="AT65" i="19"/>
  <c r="AU65" i="19"/>
  <c r="AV65" i="19"/>
  <c r="AP66" i="19"/>
  <c r="AQ66" i="19"/>
  <c r="AR66" i="19"/>
  <c r="AS66" i="19"/>
  <c r="AT66" i="19"/>
  <c r="AU66" i="19"/>
  <c r="AV66" i="19"/>
  <c r="AP67" i="19"/>
  <c r="AQ67" i="19"/>
  <c r="AR67" i="19"/>
  <c r="AS67" i="19"/>
  <c r="AT67" i="19"/>
  <c r="AU67" i="19"/>
  <c r="AV67" i="19"/>
  <c r="AP68" i="19"/>
  <c r="AQ68" i="19"/>
  <c r="AR68" i="19"/>
  <c r="AS68" i="19"/>
  <c r="AT68" i="19"/>
  <c r="AU68" i="19"/>
  <c r="AV68" i="19"/>
  <c r="AP69" i="19"/>
  <c r="AQ69" i="19"/>
  <c r="AR69" i="19"/>
  <c r="AS69" i="19"/>
  <c r="AT69" i="19"/>
  <c r="AU69" i="19"/>
  <c r="AV69" i="19"/>
  <c r="AP70" i="19"/>
  <c r="AQ70" i="19"/>
  <c r="AR70" i="19"/>
  <c r="AS70" i="19"/>
  <c r="AT70" i="19"/>
  <c r="AU70" i="19"/>
  <c r="AV70" i="19"/>
  <c r="AP71" i="19"/>
  <c r="AQ71" i="19"/>
  <c r="AR71" i="19"/>
  <c r="AS71" i="19"/>
  <c r="AT71" i="19"/>
  <c r="AU71" i="19"/>
  <c r="AV71" i="19"/>
  <c r="AP72" i="19"/>
  <c r="AQ72" i="19"/>
  <c r="AR72" i="19"/>
  <c r="AS72" i="19"/>
  <c r="AT72" i="19"/>
  <c r="AU72" i="19"/>
  <c r="AV72" i="19"/>
  <c r="AP73" i="19"/>
  <c r="AQ73" i="19"/>
  <c r="AR73" i="19"/>
  <c r="AS73" i="19"/>
  <c r="AT73" i="19"/>
  <c r="AU73" i="19"/>
  <c r="AV73" i="19"/>
  <c r="AP74" i="19"/>
  <c r="AQ74" i="19"/>
  <c r="AR74" i="19"/>
  <c r="AS74" i="19"/>
  <c r="AT74" i="19"/>
  <c r="AU74" i="19"/>
  <c r="AV74" i="19"/>
  <c r="AP75" i="19"/>
  <c r="AQ75" i="19"/>
  <c r="AR75" i="19"/>
  <c r="AS75" i="19"/>
  <c r="AT75" i="19"/>
  <c r="AU75" i="19"/>
  <c r="AV75" i="19"/>
  <c r="AP76" i="19"/>
  <c r="AQ76" i="19"/>
  <c r="AR76" i="19"/>
  <c r="AS76" i="19"/>
  <c r="AT76" i="19"/>
  <c r="AU76" i="19"/>
  <c r="AV76" i="19"/>
  <c r="AP77" i="19"/>
  <c r="AQ77" i="19"/>
  <c r="AR77" i="19"/>
  <c r="AS77" i="19"/>
  <c r="AT77" i="19"/>
  <c r="AU77" i="19"/>
  <c r="AV77" i="19"/>
  <c r="AP78" i="19"/>
  <c r="AQ78" i="19"/>
  <c r="AR78" i="19"/>
  <c r="AS78" i="19"/>
  <c r="AT78" i="19"/>
  <c r="AU78" i="19"/>
  <c r="AV78" i="19"/>
  <c r="AP79" i="19"/>
  <c r="AQ79" i="19"/>
  <c r="AR79" i="19"/>
  <c r="AS79" i="19"/>
  <c r="AT79" i="19"/>
  <c r="AU79" i="19"/>
  <c r="AV79" i="19"/>
  <c r="AP80" i="19"/>
  <c r="AQ80" i="19"/>
  <c r="AR80" i="19"/>
  <c r="AS80" i="19"/>
  <c r="AT80" i="19"/>
  <c r="AU80" i="19"/>
  <c r="AV80" i="19"/>
  <c r="AP81" i="19"/>
  <c r="AQ81" i="19"/>
  <c r="AR81" i="19"/>
  <c r="AS81" i="19"/>
  <c r="AT81" i="19"/>
  <c r="AU81" i="19"/>
  <c r="AV81" i="19"/>
  <c r="AP82" i="19"/>
  <c r="AQ82" i="19"/>
  <c r="AR82" i="19"/>
  <c r="AS82" i="19"/>
  <c r="AT82" i="19"/>
  <c r="AU82" i="19"/>
  <c r="AV82" i="19"/>
  <c r="AP83" i="19"/>
  <c r="AQ83" i="19"/>
  <c r="AR83" i="19"/>
  <c r="AS83" i="19"/>
  <c r="AT83" i="19"/>
  <c r="AU83" i="19"/>
  <c r="AV83" i="19"/>
  <c r="AP84" i="19"/>
  <c r="AQ84" i="19"/>
  <c r="AR84" i="19"/>
  <c r="AS84" i="19"/>
  <c r="AT84" i="19"/>
  <c r="AU84" i="19"/>
  <c r="AV84" i="19"/>
  <c r="AP85" i="19"/>
  <c r="AQ85" i="19"/>
  <c r="AR85" i="19"/>
  <c r="AS85" i="19"/>
  <c r="AT85" i="19"/>
  <c r="AU85" i="19"/>
  <c r="AV85" i="19"/>
  <c r="AP86" i="19"/>
  <c r="AQ86" i="19"/>
  <c r="AR86" i="19"/>
  <c r="AS86" i="19"/>
  <c r="AT86" i="19"/>
  <c r="AU86" i="19"/>
  <c r="AV86" i="19"/>
  <c r="AP88" i="19"/>
  <c r="AQ88" i="19"/>
  <c r="AR88" i="19"/>
  <c r="AS88" i="19"/>
  <c r="AT88" i="19"/>
  <c r="AU88" i="19"/>
  <c r="AV88" i="19"/>
  <c r="AP89" i="19"/>
  <c r="AQ89" i="19"/>
  <c r="AR89" i="19"/>
  <c r="AS89" i="19"/>
  <c r="AT89" i="19"/>
  <c r="AU89" i="19"/>
  <c r="AV89" i="19"/>
  <c r="AP90" i="19"/>
  <c r="AQ90" i="19"/>
  <c r="AR90" i="19"/>
  <c r="AS90" i="19"/>
  <c r="AT90" i="19"/>
  <c r="AU90" i="19"/>
  <c r="AV90" i="19"/>
  <c r="AP91" i="19"/>
  <c r="AQ91" i="19"/>
  <c r="AR91" i="19"/>
  <c r="AS91" i="19"/>
  <c r="AT91" i="19"/>
  <c r="AU91" i="19"/>
  <c r="AV91" i="19"/>
  <c r="AP92" i="19"/>
  <c r="AQ92" i="19"/>
  <c r="AR92" i="19"/>
  <c r="AS92" i="19"/>
  <c r="AT92" i="19"/>
  <c r="AU92" i="19"/>
  <c r="AV92" i="19"/>
  <c r="AP93" i="19"/>
  <c r="AQ93" i="19"/>
  <c r="AR93" i="19"/>
  <c r="AS93" i="19"/>
  <c r="AT93" i="19"/>
  <c r="AU93" i="19"/>
  <c r="AV93" i="19"/>
  <c r="AP94" i="19"/>
  <c r="AQ94" i="19"/>
  <c r="AR94" i="19"/>
  <c r="AS94" i="19"/>
  <c r="AT94" i="19"/>
  <c r="AU94" i="19"/>
  <c r="AV94" i="19"/>
  <c r="AP95" i="19"/>
  <c r="AQ95" i="19"/>
  <c r="AR95" i="19"/>
  <c r="AS95" i="19"/>
  <c r="AT95" i="19"/>
  <c r="AU95" i="19"/>
  <c r="AV95" i="19"/>
  <c r="AP96" i="19"/>
  <c r="AQ96" i="19"/>
  <c r="AR96" i="19"/>
  <c r="AS96" i="19"/>
  <c r="AT96" i="19"/>
  <c r="AU96" i="19"/>
  <c r="AV96" i="19"/>
  <c r="AP97" i="19"/>
  <c r="AQ97" i="19"/>
  <c r="AR97" i="19"/>
  <c r="AS97" i="19"/>
  <c r="AT97" i="19"/>
  <c r="AU97" i="19"/>
  <c r="AV97" i="19"/>
  <c r="AP98" i="19"/>
  <c r="AQ98" i="19"/>
  <c r="AR98" i="19"/>
  <c r="AS98" i="19"/>
  <c r="AT98" i="19"/>
  <c r="AU98" i="19"/>
  <c r="AV98" i="19"/>
  <c r="AP99" i="19"/>
  <c r="AQ99" i="19"/>
  <c r="AR99" i="19"/>
  <c r="AS99" i="19"/>
  <c r="AT99" i="19"/>
  <c r="AU99" i="19"/>
  <c r="AV99" i="19"/>
  <c r="AP100" i="19"/>
  <c r="AQ100" i="19"/>
  <c r="AR100" i="19"/>
  <c r="AS100" i="19"/>
  <c r="AT100" i="19"/>
  <c r="AU100" i="19"/>
  <c r="AV100" i="19"/>
  <c r="AP101" i="19"/>
  <c r="AQ101" i="19"/>
  <c r="AR101" i="19"/>
  <c r="AS101" i="19"/>
  <c r="AT101" i="19"/>
  <c r="AU101" i="19"/>
  <c r="AV101" i="19"/>
  <c r="AP102" i="19"/>
  <c r="AQ102" i="19"/>
  <c r="AR102" i="19"/>
  <c r="AS102" i="19"/>
  <c r="AT102" i="19"/>
  <c r="AU102" i="19"/>
  <c r="AV102" i="19"/>
  <c r="AN20" i="19" l="1"/>
  <c r="AO20" i="19"/>
  <c r="AN21" i="19"/>
  <c r="AO21" i="19"/>
  <c r="AN22" i="19"/>
  <c r="AO22" i="19"/>
  <c r="AN23" i="19"/>
  <c r="AO23" i="19"/>
  <c r="AN24" i="19"/>
  <c r="AO24" i="19"/>
  <c r="AN25" i="19"/>
  <c r="AO25" i="19"/>
  <c r="AN26" i="19"/>
  <c r="AO26" i="19"/>
  <c r="AN27" i="19"/>
  <c r="AO27" i="19"/>
  <c r="AN28" i="19"/>
  <c r="AO28" i="19"/>
  <c r="AN29" i="19"/>
  <c r="AO29" i="19"/>
  <c r="AN30" i="19"/>
  <c r="AO30" i="19"/>
  <c r="AN31" i="19"/>
  <c r="AO31" i="19"/>
  <c r="AN32" i="19"/>
  <c r="AO32" i="19"/>
  <c r="AN33" i="19"/>
  <c r="AO33" i="19"/>
  <c r="AN34" i="19"/>
  <c r="AO34" i="19"/>
  <c r="AN35" i="19"/>
  <c r="AO35" i="19"/>
  <c r="AN36" i="19"/>
  <c r="AO36" i="19"/>
  <c r="AN37" i="19"/>
  <c r="AO37" i="19"/>
  <c r="AN38" i="19"/>
  <c r="AO38" i="19"/>
  <c r="AN39" i="19"/>
  <c r="AO39" i="19"/>
  <c r="AN40" i="19"/>
  <c r="AO40" i="19"/>
  <c r="AN41" i="19"/>
  <c r="AO41" i="19"/>
  <c r="AN42" i="19"/>
  <c r="AO42" i="19"/>
  <c r="AN43" i="19"/>
  <c r="AO43" i="19"/>
  <c r="AN44" i="19"/>
  <c r="AO44" i="19"/>
  <c r="AN45" i="19"/>
  <c r="AO45" i="19"/>
  <c r="AN46" i="19"/>
  <c r="AO46" i="19"/>
  <c r="AN47" i="19"/>
  <c r="AO47" i="19"/>
  <c r="AN48" i="19"/>
  <c r="AO48" i="19"/>
  <c r="AN49" i="19"/>
  <c r="AO49" i="19"/>
  <c r="AN50" i="19"/>
  <c r="AO50" i="19"/>
  <c r="AN51" i="19"/>
  <c r="AO51" i="19"/>
  <c r="AN52" i="19"/>
  <c r="AO52" i="19"/>
  <c r="AN53" i="19"/>
  <c r="AO53" i="19"/>
  <c r="AN54" i="19"/>
  <c r="AO54" i="19"/>
  <c r="AN55" i="19"/>
  <c r="AO55" i="19"/>
  <c r="AN56" i="19"/>
  <c r="AO56" i="19"/>
  <c r="AN57" i="19"/>
  <c r="AO57" i="19"/>
  <c r="AN58" i="19"/>
  <c r="AO58" i="19"/>
  <c r="AN59" i="19"/>
  <c r="AO59" i="19"/>
  <c r="AN60" i="19"/>
  <c r="AO60" i="19"/>
  <c r="AN61" i="19"/>
  <c r="AO61" i="19"/>
  <c r="AN62" i="19"/>
  <c r="AO62" i="19"/>
  <c r="AN63" i="19"/>
  <c r="AO63" i="19"/>
  <c r="AN64" i="19"/>
  <c r="AO64" i="19"/>
  <c r="AN65" i="19"/>
  <c r="AO65" i="19"/>
  <c r="AN66" i="19"/>
  <c r="AO66" i="19"/>
  <c r="AN67" i="19"/>
  <c r="AO67" i="19"/>
  <c r="AN68" i="19"/>
  <c r="AO68" i="19"/>
  <c r="AN69" i="19"/>
  <c r="AO69" i="19"/>
  <c r="AN70" i="19"/>
  <c r="AO70" i="19"/>
  <c r="AN71" i="19"/>
  <c r="AO71" i="19"/>
  <c r="AN72" i="19"/>
  <c r="AO72" i="19"/>
  <c r="AN73" i="19"/>
  <c r="AO73" i="19"/>
  <c r="AN74" i="19"/>
  <c r="AO74" i="19"/>
  <c r="AN75" i="19"/>
  <c r="AO75" i="19"/>
  <c r="AN76" i="19"/>
  <c r="AO76" i="19"/>
  <c r="AN77" i="19"/>
  <c r="AO77" i="19"/>
  <c r="AN78" i="19"/>
  <c r="AO78" i="19"/>
  <c r="AN79" i="19"/>
  <c r="AO79" i="19"/>
  <c r="AN80" i="19"/>
  <c r="AO80" i="19"/>
  <c r="AN81" i="19"/>
  <c r="AO81" i="19"/>
  <c r="AN82" i="19"/>
  <c r="AO82" i="19"/>
  <c r="AN83" i="19"/>
  <c r="AO83" i="19"/>
  <c r="AN84" i="19"/>
  <c r="AO84" i="19"/>
  <c r="AN85" i="19"/>
  <c r="AO85" i="19"/>
  <c r="AN86" i="19"/>
  <c r="AO86" i="19"/>
  <c r="AN88" i="19"/>
  <c r="AN89" i="19"/>
  <c r="AN90" i="19"/>
  <c r="AO90" i="19"/>
  <c r="AN91" i="19"/>
  <c r="AO91" i="19"/>
  <c r="AN92" i="19"/>
  <c r="AO92" i="19"/>
  <c r="AN93" i="19"/>
  <c r="AO93" i="19"/>
  <c r="AN94" i="19"/>
  <c r="AO94" i="19"/>
  <c r="AN95" i="19"/>
  <c r="AO95" i="19"/>
  <c r="AN96" i="19"/>
  <c r="AO96" i="19"/>
  <c r="AN97" i="19"/>
  <c r="AO97" i="19"/>
  <c r="AN98" i="19"/>
  <c r="AO98" i="19"/>
  <c r="AN99" i="19"/>
  <c r="AO99" i="19"/>
  <c r="AN100" i="19"/>
  <c r="AO100" i="19"/>
  <c r="AN101" i="19"/>
  <c r="AO101" i="19"/>
  <c r="AN102" i="19"/>
  <c r="AO102" i="19"/>
  <c r="AO20" i="18"/>
  <c r="AP20" i="18"/>
  <c r="AQ20" i="18"/>
  <c r="AR20" i="18"/>
  <c r="AS20" i="18"/>
  <c r="AT20" i="18"/>
  <c r="AU20" i="18"/>
  <c r="AV20" i="18"/>
  <c r="AO21" i="18"/>
  <c r="AP21" i="18"/>
  <c r="AQ21" i="18"/>
  <c r="AR21" i="18"/>
  <c r="AS21" i="18"/>
  <c r="AT21" i="18"/>
  <c r="AU21" i="18"/>
  <c r="AV21" i="18"/>
  <c r="AO22" i="18"/>
  <c r="AP22" i="18"/>
  <c r="AQ22" i="18"/>
  <c r="AR22" i="18"/>
  <c r="AS22" i="18"/>
  <c r="AT22" i="18"/>
  <c r="AU22" i="18"/>
  <c r="AV22" i="18"/>
  <c r="AO23" i="18"/>
  <c r="AP23" i="18"/>
  <c r="AQ23" i="18"/>
  <c r="AR23" i="18"/>
  <c r="AS23" i="18"/>
  <c r="AT23" i="18"/>
  <c r="AU23" i="18"/>
  <c r="AV23" i="18"/>
  <c r="AO24" i="18"/>
  <c r="AP24" i="18"/>
  <c r="AQ24" i="18"/>
  <c r="AR24" i="18"/>
  <c r="AS24" i="18"/>
  <c r="AT24" i="18"/>
  <c r="AU24" i="18"/>
  <c r="AV24" i="18"/>
  <c r="AO25" i="18"/>
  <c r="AP25" i="18"/>
  <c r="AQ25" i="18"/>
  <c r="AR25" i="18"/>
  <c r="AS25" i="18"/>
  <c r="AT25" i="18"/>
  <c r="AU25" i="18"/>
  <c r="AV25" i="18"/>
  <c r="AO26" i="18"/>
  <c r="AP26" i="18"/>
  <c r="AQ26" i="18"/>
  <c r="AR26" i="18"/>
  <c r="AS26" i="18"/>
  <c r="AT26" i="18"/>
  <c r="AU26" i="18"/>
  <c r="AV26" i="18"/>
  <c r="AO27" i="18"/>
  <c r="AP27" i="18"/>
  <c r="AQ27" i="18"/>
  <c r="AR27" i="18"/>
  <c r="AS27" i="18"/>
  <c r="AT27" i="18"/>
  <c r="AU27" i="18"/>
  <c r="AV27" i="18"/>
  <c r="AO28" i="18"/>
  <c r="AP28" i="18"/>
  <c r="AQ28" i="18"/>
  <c r="AR28" i="18"/>
  <c r="AS28" i="18"/>
  <c r="AT28" i="18"/>
  <c r="AU28" i="18"/>
  <c r="AV28" i="18"/>
  <c r="AO29" i="18"/>
  <c r="AP29" i="18"/>
  <c r="AQ29" i="18"/>
  <c r="AR29" i="18"/>
  <c r="AS29" i="18"/>
  <c r="AT29" i="18"/>
  <c r="AU29" i="18"/>
  <c r="AV29" i="18"/>
  <c r="AO30" i="18"/>
  <c r="AP30" i="18"/>
  <c r="AQ30" i="18"/>
  <c r="AR30" i="18"/>
  <c r="AS30" i="18"/>
  <c r="AT30" i="18"/>
  <c r="AU30" i="18"/>
  <c r="AV30" i="18"/>
  <c r="AO31" i="18"/>
  <c r="AP31" i="18"/>
  <c r="AQ31" i="18"/>
  <c r="AR31" i="18"/>
  <c r="AS31" i="18"/>
  <c r="AT31" i="18"/>
  <c r="AU31" i="18"/>
  <c r="AV31" i="18"/>
  <c r="AO32" i="18"/>
  <c r="AP32" i="18"/>
  <c r="AQ32" i="18"/>
  <c r="AR32" i="18"/>
  <c r="AS32" i="18"/>
  <c r="AT32" i="18"/>
  <c r="AU32" i="18"/>
  <c r="AV32" i="18"/>
  <c r="AO33" i="18"/>
  <c r="AP33" i="18"/>
  <c r="AQ33" i="18"/>
  <c r="AR33" i="18"/>
  <c r="AS33" i="18"/>
  <c r="AT33" i="18"/>
  <c r="AU33" i="18"/>
  <c r="AV33" i="18"/>
  <c r="AO34" i="18"/>
  <c r="AP34" i="18"/>
  <c r="AQ34" i="18"/>
  <c r="AR34" i="18"/>
  <c r="AS34" i="18"/>
  <c r="AT34" i="18"/>
  <c r="AU34" i="18"/>
  <c r="AV34" i="18"/>
  <c r="AO35" i="18"/>
  <c r="AP35" i="18"/>
  <c r="AQ35" i="18"/>
  <c r="AR35" i="18"/>
  <c r="AS35" i="18"/>
  <c r="AT35" i="18"/>
  <c r="AU35" i="18"/>
  <c r="AV35" i="18"/>
  <c r="AO36" i="18"/>
  <c r="AP36" i="18"/>
  <c r="AQ36" i="18"/>
  <c r="AR36" i="18"/>
  <c r="AS36" i="18"/>
  <c r="AT36" i="18"/>
  <c r="AU36" i="18"/>
  <c r="AV36" i="18"/>
  <c r="AO37" i="18"/>
  <c r="AP37" i="18"/>
  <c r="AQ37" i="18"/>
  <c r="AR37" i="18"/>
  <c r="AS37" i="18"/>
  <c r="AT37" i="18"/>
  <c r="AU37" i="18"/>
  <c r="AV37" i="18"/>
  <c r="AO38" i="18"/>
  <c r="AP38" i="18"/>
  <c r="AQ38" i="18"/>
  <c r="AR38" i="18"/>
  <c r="AS38" i="18"/>
  <c r="AT38" i="18"/>
  <c r="AU38" i="18"/>
  <c r="AV38" i="18"/>
  <c r="AO39" i="18"/>
  <c r="AP39" i="18"/>
  <c r="AQ39" i="18"/>
  <c r="AR39" i="18"/>
  <c r="AS39" i="18"/>
  <c r="AT39" i="18"/>
  <c r="AU39" i="18"/>
  <c r="AV39" i="18"/>
  <c r="AO40" i="18"/>
  <c r="AP40" i="18"/>
  <c r="AQ40" i="18"/>
  <c r="AR40" i="18"/>
  <c r="AS40" i="18"/>
  <c r="AT40" i="18"/>
  <c r="AU40" i="18"/>
  <c r="AV40" i="18"/>
  <c r="AO41" i="18"/>
  <c r="AP41" i="18"/>
  <c r="AQ41" i="18"/>
  <c r="AR41" i="18"/>
  <c r="AS41" i="18"/>
  <c r="AT41" i="18"/>
  <c r="AU41" i="18"/>
  <c r="AV41" i="18"/>
  <c r="AO42" i="18"/>
  <c r="AP42" i="18"/>
  <c r="AQ42" i="18"/>
  <c r="AR42" i="18"/>
  <c r="AS42" i="18"/>
  <c r="AT42" i="18"/>
  <c r="AU42" i="18"/>
  <c r="AV42" i="18"/>
  <c r="AO43" i="18"/>
  <c r="AP43" i="18"/>
  <c r="AQ43" i="18"/>
  <c r="AR43" i="18"/>
  <c r="AS43" i="18"/>
  <c r="AT43" i="18"/>
  <c r="AU43" i="18"/>
  <c r="AV43" i="18"/>
  <c r="AO44" i="18"/>
  <c r="AP44" i="18"/>
  <c r="AQ44" i="18"/>
  <c r="AR44" i="18"/>
  <c r="AS44" i="18"/>
  <c r="AT44" i="18"/>
  <c r="AU44" i="18"/>
  <c r="AV44" i="18"/>
  <c r="AO45" i="18"/>
  <c r="AP45" i="18"/>
  <c r="AQ45" i="18"/>
  <c r="AR45" i="18"/>
  <c r="AS45" i="18"/>
  <c r="AT45" i="18"/>
  <c r="AU45" i="18"/>
  <c r="AV45" i="18"/>
  <c r="AO46" i="18"/>
  <c r="AP46" i="18"/>
  <c r="AQ46" i="18"/>
  <c r="AR46" i="18"/>
  <c r="AS46" i="18"/>
  <c r="AT46" i="18"/>
  <c r="AU46" i="18"/>
  <c r="AV46" i="18"/>
  <c r="AO47" i="18"/>
  <c r="AP47" i="18"/>
  <c r="AQ47" i="18"/>
  <c r="AR47" i="18"/>
  <c r="AS47" i="18"/>
  <c r="AT47" i="18"/>
  <c r="AU47" i="18"/>
  <c r="AV47" i="18"/>
  <c r="AO48" i="18"/>
  <c r="AP48" i="18"/>
  <c r="AQ48" i="18"/>
  <c r="AR48" i="18"/>
  <c r="AS48" i="18"/>
  <c r="AT48" i="18"/>
  <c r="AU48" i="18"/>
  <c r="AV48" i="18"/>
  <c r="AO49" i="18"/>
  <c r="AP49" i="18"/>
  <c r="AQ49" i="18"/>
  <c r="AR49" i="18"/>
  <c r="AS49" i="18"/>
  <c r="AT49" i="18"/>
  <c r="AU49" i="18"/>
  <c r="AV49" i="18"/>
  <c r="AO50" i="18"/>
  <c r="AP50" i="18"/>
  <c r="AQ50" i="18"/>
  <c r="AR50" i="18"/>
  <c r="AS50" i="18"/>
  <c r="AT50" i="18"/>
  <c r="AU50" i="18"/>
  <c r="AV50" i="18"/>
  <c r="AO51" i="18"/>
  <c r="AP51" i="18"/>
  <c r="AQ51" i="18"/>
  <c r="AR51" i="18"/>
  <c r="AS51" i="18"/>
  <c r="AT51" i="18"/>
  <c r="AU51" i="18"/>
  <c r="AV51" i="18"/>
  <c r="AO52" i="18"/>
  <c r="AP52" i="18"/>
  <c r="AQ52" i="18"/>
  <c r="AR52" i="18"/>
  <c r="AS52" i="18"/>
  <c r="AT52" i="18"/>
  <c r="AU52" i="18"/>
  <c r="AV52" i="18"/>
  <c r="AO53" i="18"/>
  <c r="AP53" i="18"/>
  <c r="AQ53" i="18"/>
  <c r="AR53" i="18"/>
  <c r="AS53" i="18"/>
  <c r="AT53" i="18"/>
  <c r="AU53" i="18"/>
  <c r="AV53" i="18"/>
  <c r="AO54" i="18"/>
  <c r="AP54" i="18"/>
  <c r="AQ54" i="18"/>
  <c r="AR54" i="18"/>
  <c r="AS54" i="18"/>
  <c r="AT54" i="18"/>
  <c r="AU54" i="18"/>
  <c r="AV54" i="18"/>
  <c r="AO55" i="18"/>
  <c r="AP55" i="18"/>
  <c r="AQ55" i="18"/>
  <c r="AR55" i="18"/>
  <c r="AS55" i="18"/>
  <c r="AT55" i="18"/>
  <c r="AU55" i="18"/>
  <c r="AV55" i="18"/>
  <c r="AO56" i="18"/>
  <c r="AP56" i="18"/>
  <c r="AQ56" i="18"/>
  <c r="AR56" i="18"/>
  <c r="AS56" i="18"/>
  <c r="AT56" i="18"/>
  <c r="AU56" i="18"/>
  <c r="AV56" i="18"/>
  <c r="AO57" i="18"/>
  <c r="AP57" i="18"/>
  <c r="AQ57" i="18"/>
  <c r="AR57" i="18"/>
  <c r="AS57" i="18"/>
  <c r="AT57" i="18"/>
  <c r="AU57" i="18"/>
  <c r="AV57" i="18"/>
  <c r="AO58" i="18"/>
  <c r="AP58" i="18"/>
  <c r="AQ58" i="18"/>
  <c r="AR58" i="18"/>
  <c r="AS58" i="18"/>
  <c r="AT58" i="18"/>
  <c r="AU58" i="18"/>
  <c r="AV58" i="18"/>
  <c r="AO59" i="18"/>
  <c r="AP59" i="18"/>
  <c r="AQ59" i="18"/>
  <c r="AR59" i="18"/>
  <c r="AS59" i="18"/>
  <c r="AT59" i="18"/>
  <c r="AU59" i="18"/>
  <c r="AV59" i="18"/>
  <c r="AO60" i="18"/>
  <c r="AP60" i="18"/>
  <c r="AQ60" i="18"/>
  <c r="AR60" i="18"/>
  <c r="AS60" i="18"/>
  <c r="AT60" i="18"/>
  <c r="AU60" i="18"/>
  <c r="AV60" i="18"/>
  <c r="AO61" i="18"/>
  <c r="AP61" i="18"/>
  <c r="AQ61" i="18"/>
  <c r="AR61" i="18"/>
  <c r="AS61" i="18"/>
  <c r="AT61" i="18"/>
  <c r="AU61" i="18"/>
  <c r="AV61" i="18"/>
  <c r="AO62" i="18"/>
  <c r="AP62" i="18"/>
  <c r="AQ62" i="18"/>
  <c r="AR62" i="18"/>
  <c r="AS62" i="18"/>
  <c r="AT62" i="18"/>
  <c r="AU62" i="18"/>
  <c r="AV62" i="18"/>
  <c r="AO63" i="18"/>
  <c r="AP63" i="18"/>
  <c r="AQ63" i="18"/>
  <c r="AR63" i="18"/>
  <c r="AS63" i="18"/>
  <c r="AT63" i="18"/>
  <c r="AU63" i="18"/>
  <c r="AV63" i="18"/>
  <c r="AO64" i="18"/>
  <c r="AP64" i="18"/>
  <c r="AQ64" i="18"/>
  <c r="AR64" i="18"/>
  <c r="AS64" i="18"/>
  <c r="AT64" i="18"/>
  <c r="AU64" i="18"/>
  <c r="AV64" i="18"/>
  <c r="AO65" i="18"/>
  <c r="AP65" i="18"/>
  <c r="AQ65" i="18"/>
  <c r="AR65" i="18"/>
  <c r="AS65" i="18"/>
  <c r="AT65" i="18"/>
  <c r="AU65" i="18"/>
  <c r="AV65" i="18"/>
  <c r="AO66" i="18"/>
  <c r="AP66" i="18"/>
  <c r="AQ66" i="18"/>
  <c r="AR66" i="18"/>
  <c r="AS66" i="18"/>
  <c r="AT66" i="18"/>
  <c r="AU66" i="18"/>
  <c r="AV66" i="18"/>
  <c r="AO67" i="18"/>
  <c r="AP67" i="18"/>
  <c r="AQ67" i="18"/>
  <c r="AR67" i="18"/>
  <c r="AS67" i="18"/>
  <c r="AT67" i="18"/>
  <c r="AU67" i="18"/>
  <c r="AV67" i="18"/>
  <c r="AO68" i="18"/>
  <c r="AP68" i="18"/>
  <c r="AQ68" i="18"/>
  <c r="AR68" i="18"/>
  <c r="AS68" i="18"/>
  <c r="AT68" i="18"/>
  <c r="AU68" i="18"/>
  <c r="AV68" i="18"/>
  <c r="AO69" i="18"/>
  <c r="AP69" i="18"/>
  <c r="AQ69" i="18"/>
  <c r="AR69" i="18"/>
  <c r="AS69" i="18"/>
  <c r="AT69" i="18"/>
  <c r="AU69" i="18"/>
  <c r="AV69" i="18"/>
  <c r="AO70" i="18"/>
  <c r="AP70" i="18"/>
  <c r="AQ70" i="18"/>
  <c r="AR70" i="18"/>
  <c r="AS70" i="18"/>
  <c r="AT70" i="18"/>
  <c r="AU70" i="18"/>
  <c r="AV70" i="18"/>
  <c r="AO71" i="18"/>
  <c r="AP71" i="18"/>
  <c r="AQ71" i="18"/>
  <c r="AR71" i="18"/>
  <c r="AS71" i="18"/>
  <c r="AT71" i="18"/>
  <c r="AU71" i="18"/>
  <c r="AV71" i="18"/>
  <c r="AO72" i="18"/>
  <c r="AP72" i="18"/>
  <c r="AQ72" i="18"/>
  <c r="AR72" i="18"/>
  <c r="AS72" i="18"/>
  <c r="AT72" i="18"/>
  <c r="AU72" i="18"/>
  <c r="AV72" i="18"/>
  <c r="AO73" i="18"/>
  <c r="AP73" i="18"/>
  <c r="AQ73" i="18"/>
  <c r="AR73" i="18"/>
  <c r="AS73" i="18"/>
  <c r="AT73" i="18"/>
  <c r="AU73" i="18"/>
  <c r="AV73" i="18"/>
  <c r="AO74" i="18"/>
  <c r="AP74" i="18"/>
  <c r="AQ74" i="18"/>
  <c r="AR74" i="18"/>
  <c r="AS74" i="18"/>
  <c r="AT74" i="18"/>
  <c r="AU74" i="18"/>
  <c r="AV74" i="18"/>
  <c r="AO75" i="18"/>
  <c r="AP75" i="18"/>
  <c r="AQ75" i="18"/>
  <c r="AR75" i="18"/>
  <c r="AS75" i="18"/>
  <c r="AT75" i="18"/>
  <c r="AU75" i="18"/>
  <c r="AV75" i="18"/>
  <c r="AO76" i="18"/>
  <c r="AP76" i="18"/>
  <c r="AQ76" i="18"/>
  <c r="AR76" i="18"/>
  <c r="AS76" i="18"/>
  <c r="AT76" i="18"/>
  <c r="AU76" i="18"/>
  <c r="AV76" i="18"/>
  <c r="AO77" i="18"/>
  <c r="AP77" i="18"/>
  <c r="AQ77" i="18"/>
  <c r="AR77" i="18"/>
  <c r="AS77" i="18"/>
  <c r="AT77" i="18"/>
  <c r="AU77" i="18"/>
  <c r="AV77" i="18"/>
  <c r="AO78" i="18"/>
  <c r="AP78" i="18"/>
  <c r="AQ78" i="18"/>
  <c r="AR78" i="18"/>
  <c r="AS78" i="18"/>
  <c r="AT78" i="18"/>
  <c r="AU78" i="18"/>
  <c r="AV78" i="18"/>
  <c r="AO79" i="18"/>
  <c r="AP79" i="18"/>
  <c r="AQ79" i="18"/>
  <c r="AR79" i="18"/>
  <c r="AS79" i="18"/>
  <c r="AT79" i="18"/>
  <c r="AU79" i="18"/>
  <c r="AV79" i="18"/>
  <c r="AO80" i="18"/>
  <c r="AP80" i="18"/>
  <c r="AQ80" i="18"/>
  <c r="AR80" i="18"/>
  <c r="AS80" i="18"/>
  <c r="AT80" i="18"/>
  <c r="AU80" i="18"/>
  <c r="AV80" i="18"/>
  <c r="AO81" i="18"/>
  <c r="AP81" i="18"/>
  <c r="AQ81" i="18"/>
  <c r="AR81" i="18"/>
  <c r="AS81" i="18"/>
  <c r="AT81" i="18"/>
  <c r="AU81" i="18"/>
  <c r="AV81" i="18"/>
  <c r="AO82" i="18"/>
  <c r="AP82" i="18"/>
  <c r="AQ82" i="18"/>
  <c r="AR82" i="18"/>
  <c r="AS82" i="18"/>
  <c r="AT82" i="18"/>
  <c r="AU82" i="18"/>
  <c r="AV82" i="18"/>
  <c r="AO83" i="18"/>
  <c r="AP83" i="18"/>
  <c r="AQ83" i="18"/>
  <c r="AR83" i="18"/>
  <c r="AS83" i="18"/>
  <c r="AT83" i="18"/>
  <c r="AU83" i="18"/>
  <c r="AV83" i="18"/>
  <c r="AO84" i="18"/>
  <c r="AP84" i="18"/>
  <c r="AQ84" i="18"/>
  <c r="AR84" i="18"/>
  <c r="AS84" i="18"/>
  <c r="AT84" i="18"/>
  <c r="AU84" i="18"/>
  <c r="AV84" i="18"/>
  <c r="AO85" i="18"/>
  <c r="AP85" i="18"/>
  <c r="AQ85" i="18"/>
  <c r="AR85" i="18"/>
  <c r="AS85" i="18"/>
  <c r="AT85" i="18"/>
  <c r="AU85" i="18"/>
  <c r="AV85" i="18"/>
  <c r="AO86" i="18"/>
  <c r="AP86" i="18"/>
  <c r="AQ86" i="18"/>
  <c r="AR86" i="18"/>
  <c r="AS86" i="18"/>
  <c r="AT86" i="18"/>
  <c r="AU86" i="18"/>
  <c r="AV86" i="18"/>
  <c r="AO87" i="18"/>
  <c r="AP87" i="18"/>
  <c r="AQ87" i="18"/>
  <c r="AR87" i="18"/>
  <c r="AS87" i="18"/>
  <c r="AT87" i="18"/>
  <c r="AU87" i="18"/>
  <c r="AV87" i="18"/>
  <c r="AO88" i="18"/>
  <c r="AP88" i="18"/>
  <c r="AQ88" i="18"/>
  <c r="AR88" i="18"/>
  <c r="AS88" i="18"/>
  <c r="AT88" i="18"/>
  <c r="AU88" i="18"/>
  <c r="AV88" i="18"/>
  <c r="AO90" i="18"/>
  <c r="AP90" i="18"/>
  <c r="AQ90" i="18"/>
  <c r="AR90" i="18"/>
  <c r="AS90" i="18"/>
  <c r="AT90" i="18"/>
  <c r="AU90" i="18"/>
  <c r="AV90" i="18"/>
  <c r="AO91" i="18"/>
  <c r="AP91" i="18"/>
  <c r="AQ91" i="18"/>
  <c r="AR91" i="18"/>
  <c r="AS91" i="18"/>
  <c r="AT91" i="18"/>
  <c r="AU91" i="18"/>
  <c r="AV91" i="18"/>
  <c r="AO92" i="18"/>
  <c r="AP92" i="18"/>
  <c r="AQ92" i="18"/>
  <c r="AR92" i="18"/>
  <c r="AS92" i="18"/>
  <c r="AT92" i="18"/>
  <c r="AU92" i="18"/>
  <c r="AV92" i="18"/>
  <c r="AO93" i="18"/>
  <c r="AP93" i="18"/>
  <c r="AQ93" i="18"/>
  <c r="AR93" i="18"/>
  <c r="AS93" i="18"/>
  <c r="AT93" i="18"/>
  <c r="AU93" i="18"/>
  <c r="AV93" i="18"/>
  <c r="AO94" i="18"/>
  <c r="AP94" i="18"/>
  <c r="AQ94" i="18"/>
  <c r="AR94" i="18"/>
  <c r="AS94" i="18"/>
  <c r="AT94" i="18"/>
  <c r="AU94" i="18"/>
  <c r="AV94" i="18"/>
  <c r="AO95" i="18"/>
  <c r="AP95" i="18"/>
  <c r="AQ95" i="18"/>
  <c r="AR95" i="18"/>
  <c r="AS95" i="18"/>
  <c r="AT95" i="18"/>
  <c r="AU95" i="18"/>
  <c r="AV95" i="18"/>
  <c r="AO96" i="18"/>
  <c r="AP96" i="18"/>
  <c r="AQ96" i="18"/>
  <c r="AR96" i="18"/>
  <c r="AS96" i="18"/>
  <c r="AT96" i="18"/>
  <c r="AU96" i="18"/>
  <c r="AV96" i="18"/>
  <c r="AO98" i="18"/>
  <c r="AP98" i="18"/>
  <c r="AQ98" i="18"/>
  <c r="AR98" i="18"/>
  <c r="AS98" i="18"/>
  <c r="AT98" i="18"/>
  <c r="AU98" i="18"/>
  <c r="AV98" i="18"/>
  <c r="AO99" i="18"/>
  <c r="AP99" i="18"/>
  <c r="AQ99" i="18"/>
  <c r="AR99" i="18"/>
  <c r="AS99" i="18"/>
  <c r="AT99" i="18"/>
  <c r="AU99" i="18"/>
  <c r="AV99" i="18"/>
  <c r="AO100" i="18"/>
  <c r="AP100" i="18"/>
  <c r="AQ100" i="18"/>
  <c r="AR100" i="18"/>
  <c r="AS100" i="18"/>
  <c r="AT100" i="18"/>
  <c r="AU100" i="18"/>
  <c r="AV100" i="18"/>
  <c r="AO101" i="18"/>
  <c r="AP101" i="18"/>
  <c r="AQ101" i="18"/>
  <c r="AR101" i="18"/>
  <c r="AS101" i="18"/>
  <c r="AT101" i="18"/>
  <c r="AU101" i="18"/>
  <c r="AV101" i="18"/>
  <c r="AX104" i="18"/>
  <c r="AP104" i="18"/>
  <c r="AQ104" i="18"/>
  <c r="AR104" i="18"/>
  <c r="AS104" i="18"/>
  <c r="AT104" i="18"/>
  <c r="AU104" i="18"/>
  <c r="AV104" i="18"/>
  <c r="AX105" i="18"/>
  <c r="AP105" i="18"/>
  <c r="AQ105" i="18"/>
  <c r="AR105" i="18"/>
  <c r="AS105" i="18"/>
  <c r="AT105" i="18"/>
  <c r="AU105" i="18"/>
  <c r="AV105" i="18"/>
  <c r="AX106" i="18"/>
  <c r="AP106" i="18"/>
  <c r="AQ106" i="18"/>
  <c r="AR106" i="18"/>
  <c r="AS106" i="18"/>
  <c r="AT106" i="18"/>
  <c r="AU106" i="18"/>
  <c r="AV106" i="18"/>
  <c r="AX107" i="18"/>
  <c r="AP107" i="18"/>
  <c r="AQ107" i="18"/>
  <c r="AR107" i="18"/>
  <c r="AS107" i="18"/>
  <c r="AT107" i="18"/>
  <c r="AU107" i="18"/>
  <c r="AV107" i="18"/>
  <c r="AX108" i="18"/>
  <c r="AP108" i="18"/>
  <c r="AQ108" i="18"/>
  <c r="AR108" i="18"/>
  <c r="AS108" i="18"/>
  <c r="AT108" i="18"/>
  <c r="AU108" i="18"/>
  <c r="AV108" i="18"/>
  <c r="AX109" i="18"/>
  <c r="AP109" i="18"/>
  <c r="AQ109" i="18"/>
  <c r="AR109" i="18"/>
  <c r="AS109" i="18"/>
  <c r="AT109" i="18"/>
  <c r="AU109" i="18"/>
  <c r="AV109" i="18"/>
  <c r="AX110" i="18"/>
  <c r="AP110" i="18"/>
  <c r="AQ110" i="18"/>
  <c r="AR110" i="18"/>
  <c r="AS110" i="18"/>
  <c r="AT110" i="18"/>
  <c r="AU110" i="18"/>
  <c r="AV110" i="18"/>
  <c r="AO111" i="18"/>
  <c r="AP111" i="18"/>
  <c r="AQ111" i="18"/>
  <c r="AR111" i="18"/>
  <c r="AS111" i="18"/>
  <c r="AT111" i="18"/>
  <c r="AU111" i="18"/>
  <c r="AV111" i="18"/>
  <c r="AO112" i="18"/>
  <c r="AP112" i="18"/>
  <c r="AQ112" i="18"/>
  <c r="AR112" i="18"/>
  <c r="AS112" i="18"/>
  <c r="AT112" i="18"/>
  <c r="AU112" i="18"/>
  <c r="AV112" i="18"/>
  <c r="AO113" i="18"/>
  <c r="AP113" i="18"/>
  <c r="AQ113" i="18"/>
  <c r="AR113" i="18"/>
  <c r="AS113" i="18"/>
  <c r="AT113" i="18"/>
  <c r="AU113" i="18"/>
  <c r="AV113" i="18"/>
  <c r="AO114" i="18"/>
  <c r="AP114" i="18"/>
  <c r="AQ114" i="18"/>
  <c r="AR114" i="18"/>
  <c r="AS114" i="18"/>
  <c r="AT114" i="18"/>
  <c r="AU114" i="18"/>
  <c r="AV114" i="18"/>
  <c r="AO115" i="18"/>
  <c r="AP115" i="18"/>
  <c r="AQ115" i="18"/>
  <c r="AR115" i="18"/>
  <c r="AS115" i="18"/>
  <c r="AT115" i="18"/>
  <c r="AU115" i="18"/>
  <c r="AV115" i="18"/>
  <c r="AX113" i="18" l="1"/>
  <c r="AZ113" i="18"/>
  <c r="AX95" i="18"/>
  <c r="AZ95" i="18"/>
  <c r="AX88" i="18"/>
  <c r="AZ88" i="18"/>
  <c r="AX85" i="18"/>
  <c r="AZ85" i="18"/>
  <c r="AX79" i="18"/>
  <c r="AZ79" i="18"/>
  <c r="AX76" i="18"/>
  <c r="AZ76" i="18"/>
  <c r="AX73" i="18"/>
  <c r="AZ73" i="18"/>
  <c r="AX70" i="18"/>
  <c r="AZ70" i="18"/>
  <c r="AX67" i="18"/>
  <c r="AZ67" i="18"/>
  <c r="AX64" i="18"/>
  <c r="AZ64" i="18"/>
  <c r="AX61" i="18"/>
  <c r="AZ61" i="18"/>
  <c r="AX58" i="18"/>
  <c r="AZ58" i="18"/>
  <c r="AX55" i="18"/>
  <c r="AZ55" i="18"/>
  <c r="AX52" i="18"/>
  <c r="AZ52" i="18"/>
  <c r="AX49" i="18"/>
  <c r="AZ49" i="18"/>
  <c r="AX46" i="18"/>
  <c r="AZ46" i="18"/>
  <c r="AX43" i="18"/>
  <c r="AZ43" i="18"/>
  <c r="AX40" i="18"/>
  <c r="AZ40" i="18"/>
  <c r="AX37" i="18"/>
  <c r="AZ37" i="18"/>
  <c r="AX34" i="18"/>
  <c r="AZ34" i="18"/>
  <c r="AX31" i="18"/>
  <c r="AZ31" i="18"/>
  <c r="AX28" i="18"/>
  <c r="AZ28" i="18"/>
  <c r="AX115" i="18"/>
  <c r="AZ115" i="18"/>
  <c r="AX112" i="18"/>
  <c r="AZ112" i="18"/>
  <c r="AX94" i="18"/>
  <c r="AZ94" i="18"/>
  <c r="AX91" i="18"/>
  <c r="AZ91" i="18"/>
  <c r="AX84" i="18"/>
  <c r="AZ84" i="18"/>
  <c r="AX81" i="18"/>
  <c r="AZ81" i="18"/>
  <c r="AX78" i="18"/>
  <c r="AZ78" i="18"/>
  <c r="AX75" i="18"/>
  <c r="AZ75" i="18"/>
  <c r="AX72" i="18"/>
  <c r="AZ72" i="18"/>
  <c r="AX69" i="18"/>
  <c r="AZ69" i="18"/>
  <c r="AX66" i="18"/>
  <c r="AZ66" i="18"/>
  <c r="AX63" i="18"/>
  <c r="AZ63" i="18"/>
  <c r="AX60" i="18"/>
  <c r="AZ60" i="18"/>
  <c r="AX57" i="18"/>
  <c r="AZ57" i="18"/>
  <c r="AX54" i="18"/>
  <c r="AZ54" i="18"/>
  <c r="AX51" i="18"/>
  <c r="AZ51" i="18"/>
  <c r="AX48" i="18"/>
  <c r="AZ48" i="18"/>
  <c r="AX45" i="18"/>
  <c r="AZ45" i="18"/>
  <c r="AX42" i="18"/>
  <c r="AZ42" i="18"/>
  <c r="AX39" i="18"/>
  <c r="AZ39" i="18"/>
  <c r="AX36" i="18"/>
  <c r="AZ36" i="18"/>
  <c r="AX30" i="18"/>
  <c r="AZ30" i="18"/>
  <c r="AX27" i="18"/>
  <c r="AZ27" i="18"/>
  <c r="AX114" i="18"/>
  <c r="AZ114" i="18"/>
  <c r="AX111" i="18"/>
  <c r="AZ111" i="18"/>
  <c r="AX96" i="18"/>
  <c r="AZ96" i="18"/>
  <c r="AX93" i="18"/>
  <c r="AZ93" i="18"/>
  <c r="AX90" i="18"/>
  <c r="AZ90" i="18"/>
  <c r="AX83" i="18"/>
  <c r="AZ83" i="18"/>
  <c r="AX80" i="18"/>
  <c r="AZ80" i="18"/>
  <c r="AX77" i="18"/>
  <c r="AZ77" i="18"/>
  <c r="AX74" i="18"/>
  <c r="AZ74" i="18"/>
  <c r="AX71" i="18"/>
  <c r="AZ71" i="18"/>
  <c r="AX68" i="18"/>
  <c r="AZ68" i="18"/>
  <c r="AX65" i="18"/>
  <c r="AZ65" i="18"/>
  <c r="AX62" i="18"/>
  <c r="AZ62" i="18"/>
  <c r="AX59" i="18"/>
  <c r="AZ59" i="18"/>
  <c r="AX56" i="18"/>
  <c r="AZ56" i="18"/>
  <c r="AX53" i="18"/>
  <c r="AZ53" i="18"/>
  <c r="AX50" i="18"/>
  <c r="AZ50" i="18"/>
  <c r="AX47" i="18"/>
  <c r="AZ47" i="18"/>
  <c r="AX44" i="18"/>
  <c r="AZ44" i="18"/>
  <c r="AX41" i="18"/>
  <c r="AZ41" i="18"/>
  <c r="AX38" i="18"/>
  <c r="AZ38" i="18"/>
  <c r="AX32" i="18"/>
  <c r="AZ32" i="18"/>
  <c r="AX29" i="18"/>
  <c r="AZ29" i="18"/>
  <c r="AX23" i="18"/>
  <c r="AZ23" i="18"/>
  <c r="AX82" i="18"/>
  <c r="AZ82" i="18"/>
  <c r="AX87" i="18"/>
  <c r="AZ87" i="18"/>
  <c r="AX86" i="18"/>
  <c r="AZ86" i="18"/>
  <c r="AX25" i="18"/>
  <c r="AZ25" i="18"/>
  <c r="AX33" i="18"/>
  <c r="AZ33" i="18"/>
  <c r="AX24" i="18"/>
  <c r="AZ24" i="18"/>
  <c r="AX21" i="18"/>
  <c r="AZ21" i="18"/>
  <c r="AX35" i="18"/>
  <c r="AZ35" i="18"/>
  <c r="AX26" i="18"/>
  <c r="AZ26" i="18"/>
  <c r="AX99" i="18"/>
  <c r="AZ99" i="18"/>
  <c r="AX98" i="18"/>
  <c r="AZ98" i="18"/>
  <c r="AX92" i="18"/>
  <c r="AZ92" i="18"/>
  <c r="AX22" i="18"/>
  <c r="AZ22" i="18"/>
  <c r="AX101" i="18"/>
  <c r="AZ101" i="18"/>
  <c r="AX100" i="18"/>
  <c r="AZ100" i="18"/>
  <c r="AX20" i="18"/>
  <c r="AZ20" i="18"/>
  <c r="AT28" i="26"/>
  <c r="AU28" i="26"/>
  <c r="AV28" i="26"/>
  <c r="AQ29" i="26"/>
  <c r="AR29" i="26"/>
  <c r="AS29" i="26"/>
  <c r="AP30" i="26"/>
  <c r="AQ30" i="26"/>
  <c r="AR30" i="26"/>
  <c r="AS30" i="26"/>
  <c r="O28" i="26"/>
  <c r="P28" i="26"/>
  <c r="Q28" i="26"/>
  <c r="R28" i="26"/>
  <c r="S28" i="26"/>
  <c r="T28" i="26"/>
  <c r="U28" i="26"/>
  <c r="V28" i="26"/>
  <c r="W28" i="26"/>
  <c r="X28" i="26"/>
  <c r="Y28" i="26"/>
  <c r="Z28" i="26"/>
  <c r="AA28" i="26"/>
  <c r="AB28" i="26"/>
  <c r="AC28" i="26"/>
  <c r="AD28" i="26"/>
  <c r="AE28" i="26"/>
  <c r="AF28" i="26"/>
  <c r="AG28" i="26"/>
  <c r="AH28" i="26"/>
  <c r="AI28" i="26"/>
  <c r="AJ28" i="26"/>
  <c r="AK28" i="26"/>
  <c r="AL28" i="26"/>
  <c r="AM28" i="26"/>
  <c r="AN28" i="26"/>
  <c r="AO29" i="26"/>
  <c r="AO30" i="26"/>
  <c r="AO31" i="26"/>
  <c r="N28" i="26"/>
  <c r="AP29" i="26"/>
  <c r="AP31" i="26"/>
  <c r="AP35" i="26"/>
  <c r="AP28" i="26" l="1"/>
  <c r="AS28" i="26"/>
  <c r="AQ28" i="26"/>
  <c r="AO28" i="26"/>
  <c r="AR28" i="26"/>
  <c r="K53" i="29" l="1"/>
  <c r="K50" i="29" s="1"/>
  <c r="I50" i="29" l="1"/>
  <c r="F121" i="29" l="1"/>
  <c r="E121" i="29"/>
  <c r="G121" i="29" l="1"/>
  <c r="AQ50" i="26"/>
  <c r="AR50" i="26"/>
  <c r="AS50" i="26"/>
  <c r="AT50" i="26"/>
  <c r="AU50" i="26"/>
  <c r="AV50" i="26"/>
  <c r="AQ49" i="26"/>
  <c r="AQ48" i="26" s="1"/>
  <c r="AR49" i="26"/>
  <c r="AR48" i="26" s="1"/>
  <c r="AS49" i="26"/>
  <c r="AS48" i="26" s="1"/>
  <c r="AT49" i="26"/>
  <c r="AT48" i="26" s="1"/>
  <c r="AU49" i="26"/>
  <c r="AU48" i="26" s="1"/>
  <c r="AV49" i="26"/>
  <c r="AV48" i="26"/>
  <c r="AQ47" i="26"/>
  <c r="AR47" i="26"/>
  <c r="AS47" i="26"/>
  <c r="AT47" i="26"/>
  <c r="AU47" i="26"/>
  <c r="AV47" i="26"/>
  <c r="AQ46" i="26"/>
  <c r="AR46" i="26"/>
  <c r="AS46" i="26"/>
  <c r="AT46" i="26"/>
  <c r="AU46" i="26"/>
  <c r="AV46" i="26"/>
  <c r="AV45" i="26" s="1"/>
  <c r="AS44" i="26"/>
  <c r="AS43" i="26" s="1"/>
  <c r="AS42" i="26" s="1"/>
  <c r="AT44" i="26"/>
  <c r="AT43" i="26" s="1"/>
  <c r="AT42" i="26" s="1"/>
  <c r="AU44" i="26"/>
  <c r="AU43" i="26" s="1"/>
  <c r="AU42" i="26" s="1"/>
  <c r="AV44" i="26"/>
  <c r="AV43" i="26" s="1"/>
  <c r="AV42" i="26" s="1"/>
  <c r="AS41" i="26"/>
  <c r="AT41" i="26"/>
  <c r="AU41" i="26"/>
  <c r="AV41" i="26"/>
  <c r="AS40" i="26"/>
  <c r="AT40" i="26"/>
  <c r="AU40" i="26"/>
  <c r="AV40" i="26"/>
  <c r="AS39" i="26"/>
  <c r="AT39" i="26"/>
  <c r="AU39" i="26"/>
  <c r="AV39" i="26"/>
  <c r="AV38" i="26" s="1"/>
  <c r="AV37" i="26" s="1"/>
  <c r="AR35" i="26"/>
  <c r="AS35" i="26"/>
  <c r="AS34" i="26" s="1"/>
  <c r="AS33" i="26" s="1"/>
  <c r="AT35" i="26"/>
  <c r="AT34" i="26" s="1"/>
  <c r="AT33" i="26" s="1"/>
  <c r="AU35" i="26"/>
  <c r="AU34" i="26" s="1"/>
  <c r="AU33" i="26" s="1"/>
  <c r="X34" i="26"/>
  <c r="X33" i="26" s="1"/>
  <c r="Y34" i="26"/>
  <c r="Y33" i="26" s="1"/>
  <c r="Z34" i="26"/>
  <c r="Z33" i="26" s="1"/>
  <c r="AA34" i="26"/>
  <c r="AA33" i="26" s="1"/>
  <c r="AB34" i="26"/>
  <c r="AB33" i="26" s="1"/>
  <c r="AB32" i="26" s="1"/>
  <c r="AC34" i="26"/>
  <c r="AC33" i="26" s="1"/>
  <c r="AC32" i="26" s="1"/>
  <c r="AD34" i="26"/>
  <c r="AD33" i="26" s="1"/>
  <c r="AK32" i="26"/>
  <c r="AK20" i="26" s="1"/>
  <c r="AL43" i="26"/>
  <c r="AL32" i="26" s="1"/>
  <c r="AL20" i="26" s="1"/>
  <c r="AU45" i="26" l="1"/>
  <c r="AT45" i="26"/>
  <c r="AS45" i="26"/>
  <c r="AL42" i="26"/>
  <c r="AU32" i="26"/>
  <c r="AU20" i="26" s="1"/>
  <c r="AT32" i="26"/>
  <c r="AT20" i="26" s="1"/>
  <c r="AU38" i="26"/>
  <c r="AU37" i="26" s="1"/>
  <c r="AS38" i="26"/>
  <c r="AT38" i="26"/>
  <c r="AT37" i="26" s="1"/>
  <c r="AB20" i="26"/>
  <c r="AC20" i="26"/>
  <c r="D34" i="26"/>
  <c r="D33" i="26" s="1"/>
  <c r="E34" i="26"/>
  <c r="F34" i="26"/>
  <c r="G34" i="26"/>
  <c r="H34" i="26"/>
  <c r="I34" i="26"/>
  <c r="L34" i="26"/>
  <c r="M34" i="26"/>
  <c r="N34" i="26"/>
  <c r="O34" i="26"/>
  <c r="P34" i="26"/>
  <c r="Q34" i="26"/>
  <c r="R34" i="26"/>
  <c r="U34" i="26"/>
  <c r="V34" i="26"/>
  <c r="AN48" i="26" l="1"/>
  <c r="AJ48" i="26"/>
  <c r="AM48" i="26"/>
  <c r="V48" i="26"/>
  <c r="W48" i="26"/>
  <c r="AE48" i="26"/>
  <c r="AQ35" i="26" l="1"/>
  <c r="AV35" i="26"/>
  <c r="AV34" i="26" s="1"/>
  <c r="AV33" i="26" s="1"/>
  <c r="AF48" i="26" l="1"/>
  <c r="AO50" i="26"/>
  <c r="AP50" i="26"/>
  <c r="R38" i="26"/>
  <c r="U38" i="26"/>
  <c r="V38" i="26"/>
  <c r="W38" i="26"/>
  <c r="R37" i="26" l="1"/>
  <c r="U37" i="26"/>
  <c r="V37" i="26"/>
  <c r="W37" i="26"/>
  <c r="AP49" i="26"/>
  <c r="AP48" i="26" s="1"/>
  <c r="AO49" i="26"/>
  <c r="AO48" i="26" s="1"/>
  <c r="AI48" i="26"/>
  <c r="AH48" i="26"/>
  <c r="AG48" i="26"/>
  <c r="AD48" i="26"/>
  <c r="AA48" i="26"/>
  <c r="Z48" i="26"/>
  <c r="Y48" i="26"/>
  <c r="X48" i="26"/>
  <c r="U48" i="26"/>
  <c r="R48" i="26"/>
  <c r="Q48" i="26"/>
  <c r="P48" i="26"/>
  <c r="O48" i="26"/>
  <c r="N48" i="26"/>
  <c r="M48" i="26"/>
  <c r="L48" i="26"/>
  <c r="I48" i="26"/>
  <c r="H48" i="26"/>
  <c r="G48" i="26"/>
  <c r="F48" i="26"/>
  <c r="E48" i="26"/>
  <c r="AP47" i="26"/>
  <c r="AO47" i="26"/>
  <c r="AP46" i="26"/>
  <c r="AO46" i="26"/>
  <c r="AN45" i="26"/>
  <c r="AM45" i="26"/>
  <c r="AJ45" i="26"/>
  <c r="AI45" i="26"/>
  <c r="AH45" i="26"/>
  <c r="AG45" i="26"/>
  <c r="AF45" i="26"/>
  <c r="AE45" i="26"/>
  <c r="AD45" i="26"/>
  <c r="AA45" i="26"/>
  <c r="Z45" i="26"/>
  <c r="Y45" i="26"/>
  <c r="X45" i="26"/>
  <c r="W45" i="26"/>
  <c r="V45" i="26"/>
  <c r="U45" i="26"/>
  <c r="R45" i="26"/>
  <c r="Q45" i="26"/>
  <c r="P45" i="26"/>
  <c r="O45" i="26"/>
  <c r="N45" i="26"/>
  <c r="M45" i="26"/>
  <c r="L45" i="26"/>
  <c r="I45" i="26"/>
  <c r="H45" i="26"/>
  <c r="G45" i="26"/>
  <c r="F45" i="26"/>
  <c r="E45" i="26"/>
  <c r="AR44" i="26"/>
  <c r="AR43" i="26" s="1"/>
  <c r="AR42" i="26" s="1"/>
  <c r="AQ44" i="26"/>
  <c r="AQ43" i="26" s="1"/>
  <c r="AQ42" i="26" s="1"/>
  <c r="AP44" i="26"/>
  <c r="AP43" i="26" s="1"/>
  <c r="AP42" i="26" s="1"/>
  <c r="AO44" i="26"/>
  <c r="AO43" i="26" s="1"/>
  <c r="AO42" i="26" s="1"/>
  <c r="AN43" i="26"/>
  <c r="AN42" i="26" s="1"/>
  <c r="AM43" i="26"/>
  <c r="AM42" i="26" s="1"/>
  <c r="AJ43" i="26"/>
  <c r="AJ42" i="26" s="1"/>
  <c r="AI43" i="26"/>
  <c r="AI42" i="26" s="1"/>
  <c r="AH43" i="26"/>
  <c r="AH42" i="26" s="1"/>
  <c r="AG43" i="26"/>
  <c r="AG42" i="26" s="1"/>
  <c r="AF43" i="26"/>
  <c r="AF42" i="26" s="1"/>
  <c r="AE43" i="26"/>
  <c r="AE42" i="26" s="1"/>
  <c r="AD43" i="26"/>
  <c r="AD42" i="26" s="1"/>
  <c r="AA43" i="26"/>
  <c r="AA42" i="26" s="1"/>
  <c r="Z43" i="26"/>
  <c r="Z42" i="26" s="1"/>
  <c r="Y43" i="26"/>
  <c r="Y42" i="26" s="1"/>
  <c r="X43" i="26"/>
  <c r="X42" i="26" s="1"/>
  <c r="W43" i="26"/>
  <c r="W42" i="26" s="1"/>
  <c r="V43" i="26"/>
  <c r="V42" i="26" s="1"/>
  <c r="U43" i="26"/>
  <c r="U42" i="26" s="1"/>
  <c r="R43" i="26"/>
  <c r="R42" i="26" s="1"/>
  <c r="Q43" i="26"/>
  <c r="Q42" i="26" s="1"/>
  <c r="P43" i="26"/>
  <c r="P42" i="26" s="1"/>
  <c r="O43" i="26"/>
  <c r="O42" i="26" s="1"/>
  <c r="N43" i="26"/>
  <c r="N42" i="26" s="1"/>
  <c r="M43" i="26"/>
  <c r="M42" i="26" s="1"/>
  <c r="L43" i="26"/>
  <c r="L42" i="26" s="1"/>
  <c r="I43" i="26"/>
  <c r="I42" i="26" s="1"/>
  <c r="H43" i="26"/>
  <c r="H42" i="26" s="1"/>
  <c r="G43" i="26"/>
  <c r="G42" i="26" s="1"/>
  <c r="F43" i="26"/>
  <c r="F42" i="26" s="1"/>
  <c r="E43" i="26"/>
  <c r="E42" i="26" s="1"/>
  <c r="AR41" i="26"/>
  <c r="AQ41" i="26"/>
  <c r="AP41" i="26"/>
  <c r="AO41" i="26"/>
  <c r="AR40" i="26"/>
  <c r="AQ40" i="26"/>
  <c r="AP40" i="26"/>
  <c r="AO40" i="26"/>
  <c r="AR39" i="26"/>
  <c r="AQ39" i="26"/>
  <c r="AP39" i="26"/>
  <c r="AO39" i="26"/>
  <c r="AS37" i="26"/>
  <c r="AN38" i="26"/>
  <c r="AN37" i="26" s="1"/>
  <c r="AM38" i="26"/>
  <c r="AM37" i="26" s="1"/>
  <c r="AJ38" i="26"/>
  <c r="AJ37" i="26" s="1"/>
  <c r="AI38" i="26"/>
  <c r="AI37" i="26" s="1"/>
  <c r="AH38" i="26"/>
  <c r="AH37" i="26" s="1"/>
  <c r="AG38" i="26"/>
  <c r="AG37" i="26" s="1"/>
  <c r="AF38" i="26"/>
  <c r="AF37" i="26" s="1"/>
  <c r="AE38" i="26"/>
  <c r="AE37" i="26" s="1"/>
  <c r="AD38" i="26"/>
  <c r="AA38" i="26"/>
  <c r="Z38" i="26"/>
  <c r="Z37" i="26" s="1"/>
  <c r="Y38" i="26"/>
  <c r="Y37" i="26" s="1"/>
  <c r="X38" i="26"/>
  <c r="X37" i="26" s="1"/>
  <c r="Q38" i="26"/>
  <c r="Q37" i="26" s="1"/>
  <c r="P38" i="26"/>
  <c r="P37" i="26" s="1"/>
  <c r="O38" i="26"/>
  <c r="O37" i="26" s="1"/>
  <c r="N38" i="26"/>
  <c r="N37" i="26" s="1"/>
  <c r="M38" i="26"/>
  <c r="M37" i="26" s="1"/>
  <c r="L38" i="26"/>
  <c r="I38" i="26"/>
  <c r="H38" i="26"/>
  <c r="G38" i="26"/>
  <c r="F38" i="26"/>
  <c r="E38" i="26"/>
  <c r="E37" i="26" s="1"/>
  <c r="AR36" i="26"/>
  <c r="AR34" i="26" s="1"/>
  <c r="AR33" i="26" s="1"/>
  <c r="AQ36" i="26"/>
  <c r="AQ34" i="26" s="1"/>
  <c r="AQ33" i="26" s="1"/>
  <c r="AP36" i="26"/>
  <c r="AP34" i="26" s="1"/>
  <c r="AP33" i="26" s="1"/>
  <c r="AO36" i="26"/>
  <c r="AO35" i="26"/>
  <c r="AN34" i="26"/>
  <c r="AN33" i="26" s="1"/>
  <c r="AM34" i="26"/>
  <c r="AM33" i="26" s="1"/>
  <c r="AJ34" i="26"/>
  <c r="AJ33" i="26" s="1"/>
  <c r="AI34" i="26"/>
  <c r="AI33" i="26" s="1"/>
  <c r="AH34" i="26"/>
  <c r="AG34" i="26"/>
  <c r="AG33" i="26" s="1"/>
  <c r="AF34" i="26"/>
  <c r="AF33" i="26" s="1"/>
  <c r="AE34" i="26"/>
  <c r="AE33" i="26" s="1"/>
  <c r="AE32" i="26" s="1"/>
  <c r="AE20" i="26" s="1"/>
  <c r="W34" i="26"/>
  <c r="W33" i="26" s="1"/>
  <c r="W32" i="26" s="1"/>
  <c r="V33" i="26"/>
  <c r="V32" i="26" s="1"/>
  <c r="U33" i="26"/>
  <c r="R33" i="26"/>
  <c r="Q33" i="26"/>
  <c r="P33" i="26"/>
  <c r="O33" i="26"/>
  <c r="N33" i="26"/>
  <c r="M33" i="26"/>
  <c r="L33" i="26"/>
  <c r="H33" i="26"/>
  <c r="G33" i="26"/>
  <c r="E33" i="26"/>
  <c r="AH33" i="26"/>
  <c r="I33" i="26"/>
  <c r="F33" i="26"/>
  <c r="W20" i="26" l="1"/>
  <c r="AG32" i="26"/>
  <c r="AG20" i="26" s="1"/>
  <c r="AJ32" i="26"/>
  <c r="AM32" i="26"/>
  <c r="AD37" i="26"/>
  <c r="AD32" i="26"/>
  <c r="AD20" i="26" s="1"/>
  <c r="AA37" i="26"/>
  <c r="AA32" i="26"/>
  <c r="AA20" i="26" s="1"/>
  <c r="E32" i="26"/>
  <c r="E20" i="26" s="1"/>
  <c r="V20" i="26"/>
  <c r="M32" i="26"/>
  <c r="M20" i="26" s="1"/>
  <c r="U32" i="26"/>
  <c r="U20" i="26" s="1"/>
  <c r="F32" i="26"/>
  <c r="F20" i="26" s="1"/>
  <c r="X32" i="26"/>
  <c r="X20" i="26" s="1"/>
  <c r="AN32" i="26"/>
  <c r="AN20" i="26" s="1"/>
  <c r="AH32" i="26"/>
  <c r="AH20" i="26" s="1"/>
  <c r="R32" i="26"/>
  <c r="R20" i="26" s="1"/>
  <c r="L32" i="26"/>
  <c r="L20" i="26" s="1"/>
  <c r="AM20" i="26"/>
  <c r="AI32" i="26"/>
  <c r="AI20" i="26" s="1"/>
  <c r="AP38" i="26"/>
  <c r="AP37" i="26" s="1"/>
  <c r="AQ45" i="26"/>
  <c r="AJ20" i="26"/>
  <c r="AP45" i="26"/>
  <c r="I32" i="26"/>
  <c r="I20" i="26" s="1"/>
  <c r="P32" i="26"/>
  <c r="P20" i="26" s="1"/>
  <c r="AF32" i="26"/>
  <c r="AF20" i="26" s="1"/>
  <c r="Q32" i="26"/>
  <c r="Q20" i="26" s="1"/>
  <c r="Z32" i="26"/>
  <c r="Z20" i="26" s="1"/>
  <c r="AO38" i="26"/>
  <c r="AO37" i="26" s="1"/>
  <c r="N32" i="26"/>
  <c r="N20" i="26" s="1"/>
  <c r="AR45" i="26"/>
  <c r="Y32" i="26"/>
  <c r="Y20" i="26" s="1"/>
  <c r="AO34" i="26"/>
  <c r="AO33" i="26" s="1"/>
  <c r="AR38" i="26"/>
  <c r="AR37" i="26" s="1"/>
  <c r="AQ38" i="26"/>
  <c r="AQ37" i="26" s="1"/>
  <c r="AO45" i="26"/>
  <c r="H32" i="26"/>
  <c r="H20" i="26" s="1"/>
  <c r="G32" i="26"/>
  <c r="G20" i="26" s="1"/>
  <c r="O32" i="26"/>
  <c r="O20" i="26" s="1"/>
  <c r="AV32" i="26" l="1"/>
  <c r="AV20" i="26" s="1"/>
  <c r="AS32" i="26"/>
  <c r="AS20" i="26" s="1"/>
  <c r="AO32" i="26"/>
  <c r="AO20" i="26" s="1"/>
  <c r="AR32" i="26"/>
  <c r="AR20" i="26" s="1"/>
  <c r="AP32" i="26"/>
  <c r="AP20" i="26" s="1"/>
  <c r="AQ32" i="26"/>
  <c r="AQ20" i="26" s="1"/>
  <c r="AO88" i="19"/>
  <c r="AO89" i="19"/>
</calcChain>
</file>

<file path=xl/sharedStrings.xml><?xml version="1.0" encoding="utf-8"?>
<sst xmlns="http://schemas.openxmlformats.org/spreadsheetml/2006/main" count="7959" uniqueCount="1006">
  <si>
    <t>к приказу Минэнерго России</t>
  </si>
  <si>
    <t>от «__» _____ 2016 г. №___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</si>
  <si>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</si>
  <si>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</si>
  <si>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</si>
  <si>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</si>
  <si>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</si>
  <si>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</si>
  <si>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</si>
  <si>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</si>
  <si>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</si>
  <si>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</si>
  <si>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</si>
  <si>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1.2.3.1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</si>
  <si>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</si>
  <si>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</si>
  <si>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</si>
  <si>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</si>
  <si>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Проектирование системы диспетчерского контроля и управления в распределительных пунктах</t>
  </si>
  <si>
    <t>«Включение приборов учета в систему сбора и передачи данных, класс напряжения 0,22 (0,4) кВ, всего, в том числе:»</t>
  </si>
  <si>
    <t>Установка секционирующего реклоузера на ВЛ-10кВ фид. № 6 ТП-КНС-1</t>
  </si>
  <si>
    <t>Инвестиционная программа МУП "Электрические сети" ГО г.Салават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</si>
  <si>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</si>
  <si>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</si>
  <si>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</si>
  <si>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</si>
  <si>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</si>
  <si>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</si>
  <si>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Развитие и модернизация учета электрической энергии (мощности), всего, в том числе:</t>
  </si>
  <si>
    <t>1.2.3</t>
  </si>
  <si>
    <t>Г</t>
  </si>
  <si>
    <t>Н_M_МУП"ЭС"</t>
  </si>
  <si>
    <t>нд</t>
  </si>
  <si>
    <t>2022 год</t>
  </si>
  <si>
    <t xml:space="preserve">Автогидроподъемник на базе ГАЗ </t>
  </si>
  <si>
    <t>2017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</si>
  <si>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</si>
  <si>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</si>
  <si>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</si>
  <si>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</si>
  <si>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</si>
  <si>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</si>
  <si>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</si>
  <si>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</si>
  <si>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</si>
  <si>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</si>
  <si>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</si>
  <si>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</si>
  <si>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</si>
  <si>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</si>
  <si>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</si>
  <si>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</si>
  <si>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</si>
  <si>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</si>
  <si>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</si>
  <si>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</si>
  <si>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</si>
  <si>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</si>
  <si>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</si>
  <si>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</si>
  <si>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</si>
  <si>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</si>
  <si>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</si>
  <si>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</si>
  <si>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</si>
  <si>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</t>
  </si>
  <si>
    <t>6</t>
  </si>
  <si>
    <t>7</t>
  </si>
  <si>
    <t>8</t>
  </si>
  <si>
    <t>10</t>
  </si>
  <si>
    <t>11</t>
  </si>
  <si>
    <t>РБ</t>
  </si>
  <si>
    <t>№ п/п</t>
  </si>
  <si>
    <t>Н_МУП"ЭС"_1</t>
  </si>
  <si>
    <t>Н_МУП"ЭС"_2</t>
  </si>
  <si>
    <t>Н_МУП"ЭС"_3</t>
  </si>
  <si>
    <t>Н_МУП"ЭС"_4</t>
  </si>
  <si>
    <t>Н_МУП"ЭС"_5</t>
  </si>
  <si>
    <t>Н_МУП"ЭС"_6</t>
  </si>
  <si>
    <t>Н_МУП"ЭС"_7</t>
  </si>
  <si>
    <t>1.2.2.1.1</t>
  </si>
  <si>
    <t>1.2.2.1.2</t>
  </si>
  <si>
    <t>1.4.1</t>
  </si>
  <si>
    <t>1.4.2</t>
  </si>
  <si>
    <t>1.4.3</t>
  </si>
  <si>
    <t>1.6.1</t>
  </si>
  <si>
    <t>1.2.1.2.1</t>
  </si>
  <si>
    <t>1.2.1.2.2</t>
  </si>
  <si>
    <t>1.2.2.1.3</t>
  </si>
  <si>
    <t>1.6.2</t>
  </si>
  <si>
    <t>1.6.3</t>
  </si>
  <si>
    <t>на 2017 год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</si>
  <si>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</si>
  <si>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промышленности и инновационной политики №251-О от 31.10.2016г.</t>
  </si>
  <si>
    <t>Итого план 2017 год</t>
  </si>
  <si>
    <t>1.2.3.1.1</t>
  </si>
  <si>
    <t>1.6..1</t>
  </si>
  <si>
    <t>1.6..2</t>
  </si>
  <si>
    <t>Покупка экскаватора 1шт.</t>
  </si>
  <si>
    <t>1.1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</si>
  <si>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</si>
  <si>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</si>
  <si>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</si>
  <si>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</si>
  <si>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</si>
  <si>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</si>
  <si>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</si>
  <si>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</si>
  <si>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</si>
  <si>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</si>
  <si>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</si>
  <si>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</si>
  <si>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</si>
  <si>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Н_МУП"ЭС"_10</t>
  </si>
  <si>
    <t>Н_МУП"ЭС"_11</t>
  </si>
  <si>
    <t>РБ, г. Салават МУП "ЭС" г.Салават</t>
  </si>
  <si>
    <t xml:space="preserve">                                                         полное наименование субъекта электроэнергетики</t>
  </si>
  <si>
    <t>Инвестиционная программа  Муниципального унитарного предприятия  "Электрические сети" ГО г.Салават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</si>
  <si>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</si>
  <si>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 Инвестиционной  программой Муниципального унитарного предприятия  "Электрические сети" ГО г.Салават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</si>
  <si>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</si>
  <si>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</si>
  <si>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</si>
  <si>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</si>
  <si>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</si>
  <si>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</si>
  <si>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</si>
  <si>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</si>
  <si>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</si>
  <si>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</si>
  <si>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</si>
  <si>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</si>
  <si>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</si>
  <si>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</si>
  <si>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</si>
  <si>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</si>
  <si>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</si>
  <si>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</t>
    </r>
    <r>
      <rPr>
        <b/>
        <sz val="12"/>
        <color rgb="FFFF0000"/>
        <rFont val="Times New Roman"/>
        <family val="1"/>
        <charset val="204"/>
      </rPr>
      <t>до 15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</si>
  <si>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</si>
  <si>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</si>
  <si>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</si>
  <si>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</si>
  <si>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</si>
  <si>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</si>
  <si>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</si>
  <si>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</si>
  <si>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</si>
  <si>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</si>
  <si>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</si>
  <si>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</si>
  <si>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</si>
  <si>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</si>
  <si>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</si>
  <si>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</si>
  <si>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</si>
  <si>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</si>
  <si>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</si>
  <si>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</si>
  <si>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</si>
  <si>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</si>
  <si>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</si>
  <si>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</si>
  <si>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</si>
  <si>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</si>
  <si>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</si>
  <si>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</si>
  <si>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</si>
  <si>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</si>
  <si>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</si>
  <si>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</si>
  <si>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</si>
  <si>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</si>
  <si>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</si>
  <si>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</si>
  <si>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</si>
  <si>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</si>
  <si>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</si>
  <si>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</si>
  <si>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</si>
  <si>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</si>
  <si>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</si>
  <si>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</si>
  <si>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</si>
  <si>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</si>
  <si>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</si>
  <si>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</si>
  <si>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до </t>
    </r>
    <r>
      <rPr>
        <b/>
        <sz val="12"/>
        <color rgb="FFFF0000"/>
        <rFont val="Times New Roman"/>
        <family val="1"/>
        <charset val="204"/>
      </rPr>
      <t>150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</si>
  <si>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1.2.1.1</t>
  </si>
  <si>
    <t>1.2.1.3</t>
  </si>
  <si>
    <t>1.2.1.4</t>
  </si>
  <si>
    <t>1.2.2.2</t>
  </si>
  <si>
    <t>1.2.2.3</t>
  </si>
  <si>
    <t>1.2.2.4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</si>
  <si>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</si>
  <si>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</si>
  <si>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</si>
  <si>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</si>
  <si>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</si>
  <si>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</si>
  <si>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</si>
  <si>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</si>
  <si>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</si>
  <si>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</si>
  <si>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</si>
  <si>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</si>
  <si>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</si>
  <si>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</si>
  <si>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</si>
  <si>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</si>
  <si>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</si>
  <si>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</si>
  <si>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</si>
  <si>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</si>
  <si>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</si>
  <si>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</si>
  <si>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</si>
  <si>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</si>
  <si>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</si>
  <si>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Приборы учета, шт.</t>
  </si>
  <si>
    <t>Выключатели, шт.</t>
  </si>
  <si>
    <t>4.1.8</t>
  </si>
  <si>
    <t>Реконструкция электрооборудования I секции РТП-9 с заменой маломасляных выключателей на вакуумные с микропроцессорной защитой (7 ячеек)</t>
  </si>
  <si>
    <t>4.2.8</t>
  </si>
  <si>
    <t>Строительство блочной двухтрансформаторной подстанции 2БКТП 2х630 кВА и кабельной линии 10кВ 1,2км от РП-Юг в МР-8</t>
  </si>
  <si>
    <t>12</t>
  </si>
  <si>
    <t>13</t>
  </si>
  <si>
    <t>4.1.9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</si>
  <si>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</si>
  <si>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</si>
  <si>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</si>
  <si>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</si>
  <si>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</si>
  <si>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</si>
  <si>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</si>
  <si>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</si>
  <si>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</si>
  <si>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</si>
  <si>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</si>
  <si>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</si>
  <si>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</si>
  <si>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</si>
  <si>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</si>
  <si>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</si>
  <si>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</si>
  <si>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</si>
  <si>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</si>
  <si>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Замена 1,5 км КЛ-0,4 кВ на ВЛИ-0,4 кВ 1,97 км в 11 квартале</t>
  </si>
  <si>
    <t>Замена КЛ-0,4 кВ 1,8 км  на ВЛИ-0,4 кВ 2,5 км в 12 квартале</t>
  </si>
  <si>
    <t>Замена 1,6 км КЛ-0,4 кВ на ВЛИ-0,4 кВ 1,25 км в 24 квартале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</si>
  <si>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</si>
  <si>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</si>
  <si>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Год раскрытия информации: 2017  год</t>
  </si>
  <si>
    <t>Установка приборов учета эл.энергии и монтаж GSM-модемов в трансформаторных подстанциях для дальнейшего внедрения системы АИИСКУЭ  (40 шт.)</t>
  </si>
  <si>
    <t>Реконструкция трансформаторных и иных подстанций, всего, в том числе:</t>
  </si>
  <si>
    <t>1.2.1.1.1</t>
  </si>
  <si>
    <t>по г.Стерлитамак</t>
  </si>
  <si>
    <t>M_STR-1.2.1.1.1-2022_1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</si>
  <si>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</si>
  <si>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</si>
  <si>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</si>
  <si>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M_STR-1.2.1.1.1-2022_4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</si>
  <si>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</si>
  <si>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</si>
  <si>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</si>
  <si>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</si>
  <si>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</si>
  <si>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M_STR-1.2.1.1.1.-2022_8</t>
  </si>
  <si>
    <t>M_STR-1.2.1.1.1-2022_9</t>
  </si>
  <si>
    <t>M_STR-1.2.1.1.1-2022_10</t>
  </si>
  <si>
    <t>M_STR-1.2.1.1.1-2022_11</t>
  </si>
  <si>
    <t xml:space="preserve">Реконструкция ТП с заменой РВ на ВНА (50 шт.) 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</si>
  <si>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</si>
  <si>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</si>
  <si>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</si>
  <si>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</si>
  <si>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</si>
  <si>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</si>
  <si>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</si>
  <si>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M_SLV-1.2.1.1.2-2022_2</t>
  </si>
  <si>
    <t>1.2.1.1.3</t>
  </si>
  <si>
    <t>по г.Ишимбай</t>
  </si>
  <si>
    <t>M_ISH-1.2.1.1.3-2022_1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</si>
  <si>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</si>
  <si>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</si>
  <si>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</si>
  <si>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M_STR-1.2.2.1.1-2022_1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</si>
  <si>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</si>
  <si>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</si>
  <si>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</si>
  <si>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</si>
  <si>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</si>
  <si>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</si>
  <si>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</si>
  <si>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Модернизация, техническое перевооружение линий электропередачи, всего, в том числе:</t>
  </si>
  <si>
    <t>1.2.2.2.1</t>
  </si>
  <si>
    <t>M_STR-1.2.2.2.1-2022_1</t>
  </si>
  <si>
    <t>M_STR-1.2.2.2.1-2022_2</t>
  </si>
  <si>
    <t>M_STR-1.2.2.2.1-2022_3</t>
  </si>
  <si>
    <t>1.2.2.2.3</t>
  </si>
  <si>
    <t>M_ISH-1.2.2.2.3-2022_1</t>
  </si>
  <si>
    <t>M_ISH-1.2.2.2.3-2022_2</t>
  </si>
  <si>
    <t>Установка приборов учета, класс напряжения 0,22 (0,4) кВ, всего, в том числе:</t>
  </si>
  <si>
    <t>M_STR-1.2.3.1.1-2022_1</t>
  </si>
  <si>
    <t>1.2.3.1.2</t>
  </si>
  <si>
    <t>M_SLV-1.2.3.1.2-2022_1</t>
  </si>
  <si>
    <t>1.2.3.1.3</t>
  </si>
  <si>
    <t>M_ISH-1.2.3.1.3-2022_1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</si>
  <si>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</si>
  <si>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</si>
  <si>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</si>
  <si>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Модернизация, техническое перевооружение прочих объектов основных средств, всего, в том числе: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</si>
  <si>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</si>
  <si>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</si>
  <si>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</si>
  <si>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</si>
  <si>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Внедрение системы диспетчерского контроля в распределительных пунктах и трансформаторных подстанциях </t>
  </si>
  <si>
    <t>M_SLV-1.2.4.2.2-2022-SLV-1.2.2.4.2-2023-SLV-1.2.2.4.2-2024-SLV-1.2.2.4.2-2025-SLV-1.2.2.4.2-2026_1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</si>
  <si>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</si>
  <si>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</si>
  <si>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</si>
  <si>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M_STR-1.4-2022_1</t>
  </si>
  <si>
    <t>M_STR-1.4-2022_2</t>
  </si>
  <si>
    <t>M_STR-1.4-2022_3</t>
  </si>
  <si>
    <t>M_STR-1.4-2022_4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</si>
  <si>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</si>
  <si>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</si>
  <si>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</si>
  <si>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</si>
  <si>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</si>
  <si>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M_SLV-1.4-2022_4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</si>
  <si>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</si>
  <si>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</si>
  <si>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</si>
  <si>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</si>
  <si>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</si>
  <si>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</si>
  <si>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</si>
  <si>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</si>
  <si>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</si>
  <si>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</si>
  <si>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</si>
  <si>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</si>
  <si>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</si>
  <si>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</si>
  <si>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</si>
  <si>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</si>
  <si>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</si>
  <si>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</si>
  <si>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</si>
  <si>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</si>
  <si>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</si>
  <si>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</si>
  <si>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</si>
  <si>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</si>
  <si>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</si>
  <si>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</si>
  <si>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</si>
  <si>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</si>
  <si>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</si>
  <si>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</si>
  <si>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</si>
  <si>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</si>
  <si>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</si>
  <si>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</si>
  <si>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</si>
  <si>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</si>
  <si>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</si>
  <si>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</si>
  <si>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</si>
  <si>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</si>
  <si>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</si>
  <si>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</si>
  <si>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</si>
  <si>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</si>
  <si>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</si>
  <si>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</si>
  <si>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</si>
  <si>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</si>
  <si>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</si>
  <si>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</si>
  <si>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</si>
  <si>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</si>
  <si>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</si>
  <si>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</si>
  <si>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</si>
  <si>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</si>
  <si>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</si>
  <si>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</si>
  <si>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</si>
  <si>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</si>
  <si>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</si>
  <si>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</si>
  <si>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</si>
  <si>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</si>
  <si>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</si>
  <si>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</si>
  <si>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</si>
  <si>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</si>
  <si>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</si>
  <si>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</si>
  <si>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M_STR-1.4-2022-STR-1.4-2023_5</t>
  </si>
  <si>
    <t>N_STR-1.2.1.1.1-2023_2</t>
  </si>
  <si>
    <t>N_SLV-1.2.1.1.2-2023_1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</si>
  <si>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</si>
  <si>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</si>
  <si>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</si>
  <si>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</si>
  <si>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</si>
  <si>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</si>
  <si>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</si>
  <si>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Замена трансформатора с группой соединений Y/Y в ТП-195 (1х160кВА), ТП-32 (1х400кВА)  на Y/Z (2шт.)</t>
  </si>
  <si>
    <t>N_STR-1.2.2.1.1-2023-STR-1.2.2.1.1-2024_1</t>
  </si>
  <si>
    <t>N_STR-1.2.2.1.1-2023-STR-1.2.2.1.1-2024_2</t>
  </si>
  <si>
    <t>N_STR-1.2.2.1.1-2023-STR-1.2.2.1.1-2024_3</t>
  </si>
  <si>
    <t>N_ISH-1.2.2.1.3-2023_1</t>
  </si>
  <si>
    <t>N_ISH-1.2.2.1.3-2023_2</t>
  </si>
  <si>
    <t>N_ISH-1.2.2.1.3-2023_3</t>
  </si>
  <si>
    <t>N_ISH-1.2.2.1.3-2023_4</t>
  </si>
  <si>
    <t>N_ISH-1.2.2.1.3-2023_5</t>
  </si>
  <si>
    <t>N_ISH-1.2.2.2.3-2023_1</t>
  </si>
  <si>
    <t>N_ISH-1.2.3.1.3-2023_1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</si>
  <si>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</si>
  <si>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</si>
  <si>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</si>
  <si>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</si>
  <si>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</si>
  <si>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</si>
  <si>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</si>
  <si>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</si>
  <si>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</si>
  <si>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</si>
  <si>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</si>
  <si>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</si>
  <si>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</si>
  <si>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</si>
  <si>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</si>
  <si>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</si>
  <si>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</si>
  <si>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автоподъемника ПСС-131.18Э на шасси ГАЗ-С42А43 7 мест. 4х4  (1 шт.)</t>
  </si>
  <si>
    <t>Покупка ГАЗ-275270-265, Соболь цельнометаллический фургон, 6+1 мест, 4*4  (1 шт.)</t>
  </si>
  <si>
    <t>Покупка ГАЗ-275270-265, Соболь цельнометаллический фургон, 6+1 мест, 4*4   (1 шт.)</t>
  </si>
  <si>
    <t>2023 год</t>
  </si>
  <si>
    <t>Инвестиционная программа ООО АСТ</t>
  </si>
  <si>
    <t>O_STR-1.2.1.1.1-2024_1</t>
  </si>
  <si>
    <t>Замена ВН (ГДР)  на ВНА  в ТП-119 (6 шт.) для повышения надежности эл.снабжения потребителей</t>
  </si>
  <si>
    <t>O_STR-1.2.1.1.1-2024_2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</si>
  <si>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</si>
  <si>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</si>
  <si>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ячеек КСО в РУ-10 кВ ТП-95 Б с установкой вводной ячейки с вакуумным выключателем (1 шт.) и отходящими выключателями нагрузки (5 шт.)</t>
  </si>
  <si>
    <t>O_SLV-1.2.1.1.2-2024_2</t>
  </si>
  <si>
    <t>Замена ячеек КСО в РУ-6 кВ ТП-51А с установкой вводной ячейки с вакуумным выключателем (1 шт.) и отходящими выключателями нагрузки (4 шт.)</t>
  </si>
  <si>
    <t>O_SLV-1.2.1.1.2-2024_3</t>
  </si>
  <si>
    <t>Замена ячеек КСО в РУ-6 кВ ТП-41Г с установкой вводной ячейки с вакуумным выключателем (1 шт.) и отходящими выключателями нагрузки (3 шт.)</t>
  </si>
  <si>
    <t>O_SLV-1.2.1.1.2-2024_4</t>
  </si>
  <si>
    <t>Замена ТП-140 типа КТПН-ТК на КТПН-ПК для обеспечения надежности электроснабжения потребителей</t>
  </si>
  <si>
    <t>O_ISH-1.2.1.1.3-2024_1</t>
  </si>
  <si>
    <t>Замена ТП-83 типа КТПН-ТВ на КТПН-ПВ для обеспечения надежности электроснабжения потребителей</t>
  </si>
  <si>
    <t>O_ISH-1.2.1.1.3-2024_2</t>
  </si>
  <si>
    <t>Реконструкция ТП-196 монтаж дополнительных ячеек КСО-298 с ВВ (2 шт.) замена силового трансформатора 250кВА на 2х400кВА для обеспечения надежности для заявителя Телевышки.</t>
  </si>
  <si>
    <t>O_ISH-1.2.1.1.3-2024_3</t>
  </si>
  <si>
    <t>O_ISH-1.2.1.1.3-2024_4</t>
  </si>
  <si>
    <t>O_ISH-1.2.1.1.3-2024_5</t>
  </si>
  <si>
    <t>Замена ТП-177 типа КТПН-ТВ на  КТПН-ПВ для обеспечения надежности электроснабжения потребителей</t>
  </si>
  <si>
    <t>O_ISH-1.2.1.1.3-2024_6</t>
  </si>
  <si>
    <t>O_ISH-1.2.1.1.3-2024_7</t>
  </si>
  <si>
    <t>O_ISH-1.2.1.1.3-2024_8</t>
  </si>
  <si>
    <t>Замена трансформатора с группой соединений Y/Y в ТП-76 (1х250кВА), ТП-155 (1х160кВА)  на Y/Z (2шт.)</t>
  </si>
  <si>
    <t>O_ISH-1.2.1.1.3-2024_9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</si>
  <si>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</t>
  </si>
  <si>
    <t>O_STR-1.2.2.1.1-2024-STR-1.2.2.1.1-2025_1</t>
  </si>
  <si>
    <t>Замена 2хКЛ-10кВ ААБл-3х120мм2 от ПС 110/10кВ "Машзавод" (яч.44 и 64)  до РП-28 на 2хКЛ-10кВ сеч. 240мм2 для увеличения пропускной способности и повышения надежности электроснабжения потребителей (3,2 км)</t>
  </si>
  <si>
    <t>O_STR-1.2.2.1.1-2024-STR-1.2.2.1.1-2025_2</t>
  </si>
  <si>
    <t>O_ISH-1.2.2.1.3-2024_2</t>
  </si>
  <si>
    <t>Замена КЛ-10кВ: ф.13Т ТП-270-ТП-180 замена кабеля, для обеспечения надежности электроснабжения потребителей, кольцевания, перевода нагрузки (1,966 км)</t>
  </si>
  <si>
    <t>O_ISH-1.2.2.1.3-2024_3</t>
  </si>
  <si>
    <t>O_ISH-1.2.2.1.3-2024_4</t>
  </si>
  <si>
    <t>O_ISH-1.2.2.1.3-2024_5</t>
  </si>
  <si>
    <t>O_ISH-1.2.2.1.3-2024_6</t>
  </si>
  <si>
    <t>O_ISH-1.2.2.1.3-2024_7</t>
  </si>
  <si>
    <t>O_ISH-1.2.2.2.3-2024_1</t>
  </si>
  <si>
    <t>O_STR-1.2.3.1.1-2024_1</t>
  </si>
  <si>
    <t>O_ISH-1.2.3.1.3-2024_1</t>
  </si>
  <si>
    <t>Организация системы диспетчеризации приема и передачи данных (ТМ, ТУ, ТС) о состоянии электрооборудования на РП-10кВ №№ 12,15,22,28,34 (5 шт.)</t>
  </si>
  <si>
    <t>Строительство КЛ-6кВ ТП-53 - ТП-498 (для повышения надежности электроснабжения потребителей ул.Бабушкина) (0,08 км)</t>
  </si>
  <si>
    <t>O_STR-1.4-2024_1</t>
  </si>
  <si>
    <t>Строительство КЛ-10кВ от ТП-322 (автовокзал) до ТП-198 - ТП-247 - ТП-489  (2,3 км)</t>
  </si>
  <si>
    <t>O_STR-1.4-2024-STR-1.4-2025_2</t>
  </si>
  <si>
    <t>O_SLV-1.4-2024_1</t>
  </si>
  <si>
    <t>Строительство ВЛИ-0,4 кВ 1,5 км в пос. Желанный</t>
  </si>
  <si>
    <t>O_SLV-1.4-2024_2</t>
  </si>
  <si>
    <t>Строительство КЛ-10кВ 0,7 км от ТП-48А до ТП-55Б</t>
  </si>
  <si>
    <t>O_SLV-1.4-2024_3</t>
  </si>
  <si>
    <t>Строительство ВЛЗ-6кВ 0,4 км между фид. 33 и 42 ПС УМР</t>
  </si>
  <si>
    <t>O_SLV-1.4-2024_4</t>
  </si>
  <si>
    <t>Установка реклоузера между фид. 33 и 42 ПС УМР</t>
  </si>
  <si>
    <t>O_SLV-1.4-2024_5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</si>
  <si>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</si>
  <si>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</si>
  <si>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ГАЗ-275270-265, Соболь цельнометаллический фургон, 6+1 мест, 4*4 (полный привод) (1шт.)</t>
  </si>
  <si>
    <t>O_STR-1.6-2024_1</t>
  </si>
  <si>
    <t>Покупка Форд ТРАНЗИТ 8 поколение Комби М1 (1шт.)</t>
  </si>
  <si>
    <t>O_STR-1.6-2024_2</t>
  </si>
  <si>
    <t>Покупка автокрана Ивановец КС-35714К, 16 тонн  (1шт.)</t>
  </si>
  <si>
    <t>O_STR-1.6-2024_3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</si>
  <si>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</si>
  <si>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</si>
  <si>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</si>
  <si>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O_STR-1.6-2024_5</t>
  </si>
  <si>
    <t xml:space="preserve"> Покупка экскаватора JCB 3СХ 1 шт. с навесным оборудованием (шнек, гидромолот)</t>
  </si>
  <si>
    <t>O_SLV-1.6-2024_1</t>
  </si>
  <si>
    <t>Покупка автогидроподъемника ГАЗ Садко Next 4х4 с двухрядной кабиной и установкой Socage 2 шт.</t>
  </si>
  <si>
    <t>O_SLV-1.6-2024_2</t>
  </si>
  <si>
    <t>Покупка кабельного транспортера К-880702 1шт.</t>
  </si>
  <si>
    <t>O_SLV-1.6-2024_3</t>
  </si>
  <si>
    <t>O_ISH-1.6-2024_1</t>
  </si>
  <si>
    <t>O_ISH-1.6-2024_2</t>
  </si>
  <si>
    <t>Замена КТПН(в/к)-322 на КТПН(к/к) с дополнительной ячейкой ВНА (1 шт.) (автовокзал) для создания возможности кольцевания сети</t>
  </si>
  <si>
    <t>P_STR-1.2.1.1.1-2025_1</t>
  </si>
  <si>
    <t>Вынос ТП-198 (1х180кВА) из зоны торговой базы по ул.Раевский тракт</t>
  </si>
  <si>
    <t>P_STR-1.2.1.1.1-2025_2</t>
  </si>
  <si>
    <t>Вынос ТП-247  (1х250кВА, 1х400кВА) из зоны женской колонии №6 по ул.Раевский тракт</t>
  </si>
  <si>
    <t>P_STR-1.2.1.1.1-2025_3</t>
  </si>
  <si>
    <t>Реконструкция электрооборудования РП-4 с заменой ячеек КСО-272 с маслянными выключателями на ячейки КСО-298 с вакуумными выключателями и микропроцессорной защитой (10 ячеек)</t>
  </si>
  <si>
    <t>P_SLV-1.2.1.1.2-2025_1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</si>
  <si>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</si>
  <si>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</si>
  <si>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ячеек КСО в РУ-10 кВ ТП-95 Г с установкой вводной ячейки с вакуумным выключателем (1 шт.) и отходящими выключателями нагрузки (5 шт.)</t>
  </si>
  <si>
    <t>P_SLV-1.2.1.1.2-2025_3</t>
  </si>
  <si>
    <t>Замена ячеек КСО в РУ-6 кВ ТП-8 с установкой вводной ячейки с вакуумным выключателем (1 шт.) и отходящими выключателями нагрузки (6 шт.)</t>
  </si>
  <si>
    <t>P_SLV-1.2.1.1.2-2025_4</t>
  </si>
  <si>
    <t>Замена ячеек КСО в РУ-6 кВ ТП-41В с установкой вводной ячейки с вакуумным выключателем (1 шт.) и отходящими выключателями нагрузки (3 шт.)</t>
  </si>
  <si>
    <t>P_SLV-1.2.1.1.2-2025_5</t>
  </si>
  <si>
    <t>Замена ячеек КСО в РУ-6 кВ ТП-42А с установкой вводной ячейки с вакуумным выключателем (1 шт.) и отходящими выключателями нагрузки (6 шт.)</t>
  </si>
  <si>
    <t>P_SLV-1.2.1.1.2-2025_6</t>
  </si>
  <si>
    <t>Замена ячеек КСО в РУ-6 кВ ТП-5 с установкой вводной ячейки с вакуумным выключателем (1 шт.) и отходящими выключателями нагрузки (3 шт.)</t>
  </si>
  <si>
    <t>P_SLV-1.2.1.1.2-2025_7</t>
  </si>
  <si>
    <t>Замена ячеек КСО в РУ-6 кВ ТП-КНС-2 с установкой вводных ячеек с вакуумным выключателем (3 шт.) и отходящими выключателями нагрузки (4 шт.)</t>
  </si>
  <si>
    <t>P_SLV-1.2.1.1.2-2025_8</t>
  </si>
  <si>
    <t>Замена ТП-189 типа КТПН-ТВ на КТПН-ПВ для обеспечения надежности электроснабжения потребителей и кольцевания фидеров</t>
  </si>
  <si>
    <t>P_ISH-1.2.1.1.3-2025_1</t>
  </si>
  <si>
    <t>Замена ТП-192 типа МТП на КТПН-ПВ для обеспечения надежности электроснабжения потребителей и кольцевания фидера 6В</t>
  </si>
  <si>
    <t>P_ISH-1.2.1.1.3-2025_2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</si>
  <si>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</si>
  <si>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</si>
  <si>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ТП-208  типа МТП на КТПН-ПВ для обеспечения надежности электроснабжения потребителей и кольцевания фидера 6В.</t>
  </si>
  <si>
    <t>P_ISH-1.2.1.1.3-2025_4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</si>
  <si>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</si>
  <si>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</si>
  <si>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Реконструкция  ТП-111 монтаж шинного моста в РУВН-10кВ, замена силовых трансформаторов 160кВА и 250кВА на 2х400кВА и установка АВР-0,4кВ, для обеспечения надежности электроснабжения потребителей и категорийности для налоговой</t>
  </si>
  <si>
    <t>P_ISH-1.2.1.1.3-2025_6</t>
  </si>
  <si>
    <t>P_ISH-1.2.1.1.3-2025_7</t>
  </si>
  <si>
    <t>Замена кирпичной ТП-36 с заменой силового трансформатора 400кВА на 630кВА, для обеспечения надежности электроснабжения потребителей</t>
  </si>
  <si>
    <t>P_ISH-1.2.1.1.3-2025_8</t>
  </si>
  <si>
    <t>Замена трансформатора с группой соединений Y/Y в ТП-50 (1х400кВА), ТП-128 (1х160кВА)  на Y/Z (2шт.)</t>
  </si>
  <si>
    <t>P_ISH-1.2.1.1.3-2025_9</t>
  </si>
  <si>
    <t xml:space="preserve">Прокладка дополнительных 2-х КЛ-10кВ (сеч. 185 мм2) от яч.№3 и №16 ПС "Город" до РП-26 для для увеличения пропускной способности и повышения надежности электроснабжения потребителей (1,5 км) </t>
  </si>
  <si>
    <t>P_STR-1.2.2.1.1-2025-STR-1.2.2.1.1-2026_1</t>
  </si>
  <si>
    <t>Замена КЛ-6кВ СБ-6-3х95  РП-9(яч.12) - ТП-208(яч.6) на КЛ 6кВ ААБл-6-3х185, 360м (1953г.) для увеличения пропускной способности и повышения надежности электроснабжения потребителей (0,34 км)</t>
  </si>
  <si>
    <t>P_STR-1.2.2.1.1-2025-STR-1.2.2.1.1-2026_2</t>
  </si>
  <si>
    <t>Замена КЛ-10кВ: РП-3 - ПС "Стерля" 2КЛ 3510м АСБ-10-3х95 на 2КЛ ААБЛ-10-3х185 (1967г.) для увеличения пропускной способности и повышения надежности электроснабжения потребителей (4,2 км)</t>
  </si>
  <si>
    <t>P_STR-1.2.2.1.1-2025-STR-1.2.2.1.1-2026_3</t>
  </si>
  <si>
    <t>Замена КЛ-10кВ: ТП-99 - ПС "Строймаш" 1хКЛ  1,5 км ААШВу-10-3х150 на 1хКЛ-10кВ ААБл-3х240мм2  для увеличения пропускной способности и повышения надежности электроснабжения потребителей (1,4 км)</t>
  </si>
  <si>
    <t>P_STR-1.2.2.1.1-2025-STR-1.2.2.1.1-2026_4</t>
  </si>
  <si>
    <t>Замена КЛ-10кВ: РП-26 - ПС "Стерля" 2хКЛ 4920м АСБ-10-3х185 на 2хКЛ ААБл-10-3х240 (1977г.) для увеличения пропускной способности и повышения надежности электроснабжения потребителей (3,6 км)</t>
  </si>
  <si>
    <t>P_STR-1.2.2.1.1-2025-STR-1.2.2.1.1-2026_5</t>
  </si>
  <si>
    <t>Реконструкция ВЛ-10кВ ф.4Т ТП-30-ТП-32, замена голых проводов на СИП, для обеспечения надежности электроснабжения потребителей (2,6 км)</t>
  </si>
  <si>
    <t>P_ISH-1.2.2.1.3-2025_1</t>
  </si>
  <si>
    <t>Реконструкция ВЛ-10кВ ф.4Т ТП-30-ТП-183, замена голых проводов на СИП, для обеспечения надежности электроснабжения потребителей (4,89 км)</t>
  </si>
  <si>
    <t>P_ISH-1.2.2.1.3-2025_2</t>
  </si>
  <si>
    <t>Реконструкция ВЛ-10кВ ф.4Т ТП-183-ТП-196, замена голых проводов на СИП, для обеспечения надежности электроснабжения потребителей (2,775 км)</t>
  </si>
  <si>
    <t>P_ISH-1.2.2.1.3-2025_3</t>
  </si>
  <si>
    <t>Реконструкция ВЛ-10кВ ф.4Т ТП-196-ПС"Тайрук", замена голых проводов на СИП, для обеспечения надежности электроснабжения потребителей (0,875 км)</t>
  </si>
  <si>
    <t>P_ISH-1.2.2.1.3-2025_4</t>
  </si>
  <si>
    <t>Реконструкция ВЛ-6кВ ф.44 РП-3-ТП-261, замена голых проводов на СИП для обеспечения надежности электроснабжения потребителей (2,693 км)</t>
  </si>
  <si>
    <t>P_ISH-1.2.2.1.3-2025_5</t>
  </si>
  <si>
    <t>Реконструкция ВЛ-6кВ ф.44 ТП-261-ТП-54, замена голых проводов на СИП для обеспечения надежности электроснабжения потребителей (0,56 км)</t>
  </si>
  <si>
    <t>P_ISH-1.2.2.1.3-2025_6</t>
  </si>
  <si>
    <t>Реконструкция ВЛ-6кВ ф.44 РП-3-РП-4, замена голых проводов на СИП для обеспечения надежности электроснабжения потребителей (6,01 км)</t>
  </si>
  <si>
    <t>P_ISH-1.2.2.1.3-2025_7</t>
  </si>
  <si>
    <t>Установка реклоузера с вакуумным выключателем на ВЛ-10 кВ фидер 4А, для повышения надежности электроснабжения потребителей.</t>
  </si>
  <si>
    <t>P_ISH-1.2.2.2.3-2025_1</t>
  </si>
  <si>
    <t>P_STR-1.2.3.1.1-2025_1</t>
  </si>
  <si>
    <t>Внедрение системы АСКУЭЭ для потребителей 1842 шт.</t>
  </si>
  <si>
    <t>P_SLV-1.2.3.1.2-2025_1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</si>
  <si>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(1499 шт.)</t>
  </si>
  <si>
    <t>P_ISH-1.2.3.1.3-2025_1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</si>
  <si>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</si>
  <si>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</si>
  <si>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 xml:space="preserve">Организация системы диспетчеризации приема и передачи данных (ТМ, ТУ, ТС) о состоянии электрооборудования на РП-10кВ №№ 3,23,24,31 (4 шт.) </t>
  </si>
  <si>
    <t>P_STR-1.2.4.2.1-2025_2</t>
  </si>
  <si>
    <t>Строительство КЛ-6кВ ТП-484 - ТП-516 - ТП-535 (для повышения надежности электроснабжения потребителей ул.Профсоюзная) (1,2 км)</t>
  </si>
  <si>
    <t>P_STR-1.4-2025-STR-1.4-2026_2</t>
  </si>
  <si>
    <t>Строительство 1хВКЛ-10кВ "РП-38 - ТП "СНТ_Каучук-2" (для повышения надежности электроснабжения потребителей ул.Кошевого) (1,38 км)</t>
  </si>
  <si>
    <t>P_STR-1.4-2025-STR-1.4-2026_3</t>
  </si>
  <si>
    <t>Строительство блочного РТП (12 ячеек) вместо РТП-11</t>
  </si>
  <si>
    <t>P_SLV-1.4-2025_1</t>
  </si>
  <si>
    <t>Строительство ВЛ-6кВ ф.6 ТП-191-ТП-212, для обеспечения надежности электроснабжения потребителей и кольцевания фидеров (1,37 км)</t>
  </si>
  <si>
    <t>P_ISH-1.4-2025_1</t>
  </si>
  <si>
    <t>Покупка автомастерских на базе ГАЗ (3шт.)</t>
  </si>
  <si>
    <t>P_STR-1.6-2025_1</t>
  </si>
  <si>
    <t>Покупка БМ-205Д / БМ-205Д-01 на базе МТЗ-82,1 (1шт.)</t>
  </si>
  <si>
    <t>P_STR-1.6-2025_2</t>
  </si>
  <si>
    <t xml:space="preserve"> Покупка экскаватора JCB 4СХ 1 шт.</t>
  </si>
  <si>
    <t>P_SLV-1.6-2025_1</t>
  </si>
  <si>
    <t>Покупка самосвала Камаз 65115-6059 1шт.</t>
  </si>
  <si>
    <t>P_SLV-1.6-2025_2</t>
  </si>
  <si>
    <t>Покупка автомобиля Рено Дастер, Drive 2,0 4х4 МКП6 (1 шт.)</t>
  </si>
  <si>
    <t>P_ISH-1.6-2025_1</t>
  </si>
  <si>
    <t>Покупка прицепа тракторного длинномер ПТ 83 50  (1 шт.)</t>
  </si>
  <si>
    <t>P_ISH-1.6-2025_2</t>
  </si>
  <si>
    <t>P_ISH-1.6-2025_3</t>
  </si>
  <si>
    <t>P_ISH-1.6-2025_4</t>
  </si>
  <si>
    <t>Покупка Lada Largus универсал (1 шт.)</t>
  </si>
  <si>
    <t>P_ISH-1.6-2025_5</t>
  </si>
  <si>
    <t>Q_STR-1.2.1.1.1-2026_1</t>
  </si>
  <si>
    <t>Q_STR-1.2.1.1.1-2026_2</t>
  </si>
  <si>
    <t>Замена КТПН-6/0,4кВ №484 (тупиковая) на КТПН (проходная) для создания возможности кольцевания сети</t>
  </si>
  <si>
    <t>Q_STR-1.2.1.1.1-2026_3</t>
  </si>
  <si>
    <t>Реконструкция электрооборудования РП-6 с заменой ячеек КСО-272 с маслянными выключателями на ячейки КСО-298 с вакуумными выключателями и микропроцессорной защитой (13 ячеек)</t>
  </si>
  <si>
    <t>Q_SLV-1.2.1.1.2-2026_1</t>
  </si>
  <si>
    <t>Реконструкция электрооборудования РТП-25 с заменой ячеек КСО-272 с маслянными выключателями на ячейки КСО-298 с вакуумными выключателями и микропроцессорной защитой (18 ячеек)</t>
  </si>
  <si>
    <t>Q_SLV-1.2.1.1.2-2026_2</t>
  </si>
  <si>
    <t>Замена ячеек КСО в РУ-6 кВ ТП-6 с установкой вводной ячейки с вакуумным выключателем (1 шт.) и отходящими выключателями нагрузки (3 шт.)</t>
  </si>
  <si>
    <t>Q_SLV-1.2.1.1.2-2026_3</t>
  </si>
  <si>
    <t>Замена ячеек КСО в РУ-6 кВ ТП-51Б с установкой вводной ячейки с вакуумным выключателем (1 шт.) и отходящими выключателями нагрузки (4 шт.)</t>
  </si>
  <si>
    <t>Q_SLV-1.2.1.1.2-2026_4</t>
  </si>
  <si>
    <t>Замена ячеек КСО в РУ-6 кВ ТП-47Б с установкой вводных ячеек с вакуумным выключателем (2 шт.) и отходящими выключателями нагрузки (1 шт.)</t>
  </si>
  <si>
    <t>Q_SLV-1.2.1.1.2-2026_5</t>
  </si>
  <si>
    <t>Замена ячеек КСО в РУ-10 кВ ТП-КНС-1 с установкой вводных ячеек с вакуумным выключателем (5 шт.) и отходящими выключателями нагрузки (3 шт.)</t>
  </si>
  <si>
    <t>Q_SLV-1.2.1.1.2-2026_6</t>
  </si>
  <si>
    <t>Замена  кирпичной ТП-3 на КТПН-ПК  для обеспечения надежности электроснабжения потребителей</t>
  </si>
  <si>
    <t>Q_ISH-1.2.1.1.3-2026_1</t>
  </si>
  <si>
    <t>Замена кирпичной ТП-4 на КТПН-ПК для обеспечения надежности электроснабжения потребителей</t>
  </si>
  <si>
    <t>Q_ISH-1.2.1.1.3-2026_2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</si>
  <si>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</si>
  <si>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</si>
  <si>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</si>
  <si>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</si>
  <si>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ВЛ-6кВ  ф.6В замена голых проводов на СИП для обеспечения надежности электроснабжения потребителей (8,225 км)</t>
  </si>
  <si>
    <t>Q_ISH-1.2.2.1.3-2026_1</t>
  </si>
  <si>
    <t>Реконструкция ВЛ-6кВ ф.3В РП-4-ТП-112 замена голых проводов на СИП, для обеспечения надежности электроснабжения потребителей (5,45 км)</t>
  </si>
  <si>
    <t>Q_ISH-1.2.2.1.3-2026_2</t>
  </si>
  <si>
    <t>Замена КЛ-10кВ: ф.16И ТП-2-ТП-41 для обеспечения надежности электроснабжения потребителей (0,49 км)</t>
  </si>
  <si>
    <t>Q_ISH-1.2.2.1.3-2026_3</t>
  </si>
  <si>
    <t>Замена КЛ-10кВ: ф,16И ТП-41-ТП-4 для обеспечения надежности электроснабжения потребителей (0,392 км)</t>
  </si>
  <si>
    <t>Q_ISH-1.2.2.1.3-2026_4</t>
  </si>
  <si>
    <t>Замена КЛ-10кВ: ф.16И ТП-4-ТП-25 для обеспечения надежности электроснабжения потребителей (0,212 км)</t>
  </si>
  <si>
    <t>Q_ISH-1.2.2.1.3-2026_5</t>
  </si>
  <si>
    <t>Замена КЛ-10кВ: ф.16И ТП-25-ТП-69 для обеспечения надежности электроснабжения потребителей (0,360 км)</t>
  </si>
  <si>
    <t>Q_ISH-1.2.2.1.3-2026_6</t>
  </si>
  <si>
    <t>Замена КЛ-10кВ:ф.16И ТП-3-ТП-35 для обеспечения надежности электроснабжения потребителей (0,415 км)</t>
  </si>
  <si>
    <t>Q_ISH-1.2.2.1.3-2026_7</t>
  </si>
  <si>
    <t>Установка реклоузера с вакуумным выключателем на ВЛ-10 кВ фидер 4Т, для повышения надежности электроснабжения потребителей.</t>
  </si>
  <si>
    <t>Q_ISH-1.2.2.2.3-2026_1</t>
  </si>
  <si>
    <t>Установка реклоузера с вакуумным выключателем на ВЛ-6 кВ фидер 6В, для повышения надежности электроснабжения потребителей.</t>
  </si>
  <si>
    <t>Q_ISH-1.2.2.2.3-2026_2</t>
  </si>
  <si>
    <t>Q_STR-1.2.3.1.1-2026_1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</si>
  <si>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(1650 шт.)</t>
  </si>
  <si>
    <t>Q_ISH-1.2.3.1.3-2026_1</t>
  </si>
  <si>
    <t>Организация системы диспетчеризации приема и передачи данных (ТМ, ТУ, ТС) о состоянии электрооборудования на РП-10кВ №№ 5,6,18,33,37,30 (6 шт.)</t>
  </si>
  <si>
    <t>Q_STR-1.2.4.2.1-2026_1</t>
  </si>
  <si>
    <t>Организация системы диспетчеризации приема и передачи данных (ТМ, ТУ, ТС) о состоянии электрооборудования на ПС-110/10кВ ВТС (1 шт.)</t>
  </si>
  <si>
    <t>Q_STR-1.2.4.2.1-2026_2</t>
  </si>
  <si>
    <t>Строительство КЛ-10 кВ (сеч.150 мм2) от ТП-263 (яч.3) до ТП-193 (яч.3) (При аварийном отключении отсутствует возможность разделения нагрузки, для повышения надежности эл.снабжения потребителей Пр.Ленина) (0,25 км)</t>
  </si>
  <si>
    <t>Q_STR-1.4-2026_1</t>
  </si>
  <si>
    <t>Строительство КЛ-10кВ 4 км от ПС "Парковая" до РТП-9</t>
  </si>
  <si>
    <t>Q_SLV-1.4-2026_1</t>
  </si>
  <si>
    <t>Строительство КЛ-6 кВ 0,2 км и ВЛЗ-6 кВ 0,9 км от ПС "Береговая" до ВЛЗ-6 кВ фид. 6 КНС-2</t>
  </si>
  <si>
    <t>Q_SLV-1.4-2026_2</t>
  </si>
  <si>
    <t>Покупка экскаватора-погрузчика JCB 4CX  (с бетоноломом) (1шт.)</t>
  </si>
  <si>
    <t>Q_STR-1.6-2026_1</t>
  </si>
  <si>
    <t>Покупка погрузчика JAC, гр. 2,5т., высота погрузки 3 м (1шт.)</t>
  </si>
  <si>
    <t>Q_STR-1.6-2026_2</t>
  </si>
  <si>
    <t>Покупка прицепа тракторного длинномер ПТ 83 50 (1шт.)</t>
  </si>
  <si>
    <t>Q_STR-1.6-2026_3</t>
  </si>
  <si>
    <t>Покупка ГАЗ-275270-265, Соболь цельнометаллический фургон, 6+1 мест, 4*4 (полный привод) (3 шт.)</t>
  </si>
  <si>
    <t>Q_STR-1.6-2026_4</t>
  </si>
  <si>
    <t>Покупка автоэлектролаборатории на базе Газель Next 1шт.</t>
  </si>
  <si>
    <t>Q_SLV-1.6-2026_1</t>
  </si>
  <si>
    <t>Покупка  трактора МТЗ c мульчером 1 шт.</t>
  </si>
  <si>
    <t>Q_SLV-1.6-2026_2</t>
  </si>
  <si>
    <t>Покупка автокрана КС-45717-4В на шасси УРАЛ NEXT, 6х6  ( (1 шт.)</t>
  </si>
  <si>
    <t>Q_ISH-1.6-2026_1</t>
  </si>
  <si>
    <t>Покупка электролаборатории ППУ на базе ГАЗель NEXT Фургон   (1 шт.)</t>
  </si>
  <si>
    <t>Q_ISH-1.6-2026_2</t>
  </si>
  <si>
    <t>Q_ISH-1.6-2026_3</t>
  </si>
  <si>
    <t>Покупка дизельного генератора АД50С-Т400-1РПМ25  (1 шт.)</t>
  </si>
  <si>
    <t>Q_ISH-1.6-2026_4</t>
  </si>
  <si>
    <t>Покупка БМ-205Д / БМ-205Д-01 на базе МТЗ-82,1  (1 шт.)</t>
  </si>
  <si>
    <t>Q_ISH-1.6-2026_5</t>
  </si>
  <si>
    <t>Итого план 2025 год</t>
  </si>
  <si>
    <t>2025 год</t>
  </si>
  <si>
    <t>2026 год</t>
  </si>
  <si>
    <t>Итого план 2026 год</t>
  </si>
  <si>
    <t>на 2026 год</t>
  </si>
  <si>
    <t>на 2024 год</t>
  </si>
  <si>
    <t>M_ISH-1.6-2022_12</t>
  </si>
  <si>
    <t>Покупка снегохода Тайга (2шт.)</t>
  </si>
  <si>
    <t>истемы диспетчеризации приема и передачи данных (ТМ, ТУ, ТС) о состоянии электрооборудования на РП-10кВ №№ 12,15,22,28,34 (5 шт.)</t>
  </si>
  <si>
    <t>O_STR-1.2.4.2.1-2024-STR-1.2.4.2.1-2025_1</t>
  </si>
  <si>
    <t>Покупка ГАЗ-275270  Соболь (полный привод) (2 шт.)</t>
  </si>
  <si>
    <t>Монтаж дополнительной ячейки тип КСО с ВНА в РУ- 6кВ в ТП-74  для подключения стройплощадки (Саетов)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</si>
  <si>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</si>
  <si>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Монтаж дополнительной ячейки 10кВ в ТП-180, для обеспечение надежности, перевод части нагрузки с ф.16Т на 13Т, для подключения ввода с ТП-270 и возможностью кольцевания.</t>
  </si>
  <si>
    <t>Замена кирпичной ТП-54(тупиковая)  на КТПН-ПК с заменой силового трансформаторо 250кВА на 2х630кВА для обеспечения надежности электроснабжения потребителей</t>
  </si>
  <si>
    <t>Реконструкция ТП-20  замена ячеек с ШР (2 шт.), ВН (3шт.), ВМГ (1 шт.) на КСО-298 с ВВ (6 шт.) и  ячеек с РВ (2шт.) на КСО-386 с ВНА (2 шт.), для обеспечения надежности электроснабжения потребителей</t>
  </si>
  <si>
    <t>Замена кирпичной ТП-71 на КТПН-ПК с заменой силового трансформатора 320кВА на 630кВА  для обеспечения надежности электроснабжения потребителей</t>
  </si>
  <si>
    <t>Замена КЛ-6кВ СБ-6-3х95 (1953г.)  РП-9(яч.12) - ТП-208(яч.6) на КЛ 6кВ ААБл-6-3х185, 360м  для увеличения пропускной способности и повышения надежности электроснабжения потребителей (0,34 км)</t>
  </si>
  <si>
    <t>Замена КЛ-10кВ: РП-3 - ПС "Стерля" 2КЛ 3510м АСБ-10-3х95 (1967г.) на 2КЛ ААБЛ-10-3х185  для увеличения пропускной способности и повышения надежности электроснабжения потребителей (4,2 км)</t>
  </si>
  <si>
    <t>Замена КЛ-10кВ: РП-26 - ПС "Стерля" 2хКЛ 4920м АСБ-10-3х185 (1977г.) на 2хКЛ ААБл-10-3х240  для увеличения пропускной способности и повышения надежности электроснабжения потребителей (3,6 км)</t>
  </si>
  <si>
    <t xml:space="preserve">Замена КТПН-т-516 на КТПН-п с дополнительными ячейками с вак. выключателями (2 шт.) и трансформатором 1000кВА для повышения надежности эл.снабжения потребителей по ул.Профсоюзная                                       (схема закольцовки КТПН-п-516 с КТПН-п-535 с КТПН-п-484 прилагается) </t>
  </si>
  <si>
    <t>Замена КТПН-т-535 на КТПН-п с дополнительной ячейкой тип КСО с ВНА (1 шт.) для повышения надежности эл.снабжения потребителей в районе ул.Профсоюзная-Кочетова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</si>
  <si>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(1843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</si>
  <si>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(1192 шт.)</t>
  </si>
  <si>
    <t>Замена КТПН-461 на КТПН с дополнительной ячейкой с ВНА (1 шт.) для повышения надежности эл.снабжения мкр.№2 "Западный"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</si>
  <si>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</si>
  <si>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</si>
  <si>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</si>
  <si>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</si>
  <si>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</si>
  <si>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</si>
  <si>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силовых трансформаторов  10кВ 2х250кВА в ТП-10/0,4кВ  №9 п.Толбазы  на тр-ры 2х400 кВА для подключения потребителя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</si>
  <si>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</si>
  <si>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Замена КТПН ТП-С5 на проходную для повышения надежности эл.снабжения</t>
  </si>
  <si>
    <t xml:space="preserve">Замена КТПН-250/6/0,4 ТП-334 на КТПН-630/6/0,4 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</si>
  <si>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</si>
  <si>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</si>
  <si>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</si>
  <si>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</si>
  <si>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Замена КЛ-10кВ ф.26К от ТП-13 до ТП-11 с выносом с частной территории (0,79км)</t>
  </si>
  <si>
    <t xml:space="preserve">Строительство РП-10кВ (БКТП-630кВА) мкр. Заашкадарье для повышения надежности электроснабжения  </t>
  </si>
  <si>
    <t xml:space="preserve">Монтаж ячеек с вакуумными выключателями в РУ-10 в РП-33 2 шт. (для возможности будущего технологич.присоединения) </t>
  </si>
  <si>
    <t xml:space="preserve">Монтаж ячейки с вакуумными выключателями в РУ-10 в РП-36 1 шт. (для возможности будущего технологич.присоединения) </t>
  </si>
  <si>
    <t>Строительство ВЛИ-0,4 кВ 1,5 км в 29 квартале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</si>
  <si>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</si>
  <si>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трактора МТЗ-82 2шт.</t>
  </si>
  <si>
    <t>Приложение  № 4</t>
  </si>
  <si>
    <t>Год раскрытия информации: 2022 год</t>
  </si>
  <si>
    <t xml:space="preserve">Идентификатор инвестиционного проекта 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</si>
  <si>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</si>
  <si>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</si>
  <si>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млн. рублей (без С)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</si>
  <si>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</si>
  <si>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</si>
  <si>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</si>
  <si>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</si>
  <si>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</si>
  <si>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</si>
  <si>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</si>
  <si>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</si>
  <si>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</si>
  <si>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</si>
  <si>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</si>
  <si>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</si>
  <si>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</si>
  <si>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</si>
  <si>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</si>
  <si>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</si>
  <si>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</si>
  <si>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</si>
  <si>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</si>
  <si>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</t>
  </si>
  <si>
    <t>Реконструкция ТП-557 с заменой силовых тр-ров на 400 кВА</t>
  </si>
  <si>
    <t>Реконструкция РУ-0,4 кВ, РУ-10 кВ ТП-179</t>
  </si>
  <si>
    <t>Реконструкция РУ-0,4 кВ, РУ-10 кВ ТП-180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</si>
  <si>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</si>
  <si>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</si>
  <si>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</si>
  <si>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</si>
  <si>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1.2.2.2.2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</si>
  <si>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</si>
  <si>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</si>
  <si>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</si>
  <si>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</si>
  <si>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</si>
  <si>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</si>
  <si>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</si>
  <si>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</si>
  <si>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</si>
  <si>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M_АСТ_STR_ТП-125, ТП-127</t>
  </si>
  <si>
    <t>M_АСТ_SLV_КНС-2</t>
  </si>
  <si>
    <t>M_АСТ_STR_ТП-557</t>
  </si>
  <si>
    <t>M_АСТ_STR_ТП-179</t>
  </si>
  <si>
    <t>M_АСТ_STR_ТП-180</t>
  </si>
  <si>
    <t>M_АСТ_SLV_ТП-С5</t>
  </si>
  <si>
    <t>М_АСТ_SLV_ТП-334</t>
  </si>
  <si>
    <t>М_АСТ-SLV-МПИ_2022</t>
  </si>
  <si>
    <t>М_АСТ-ISHIM-МПИ_2022</t>
  </si>
  <si>
    <t>M_АСТ_STR_РП-33</t>
  </si>
  <si>
    <t>M_АСТ_STR_РП-36</t>
  </si>
  <si>
    <t>M_АСТ_STR_РП-31</t>
  </si>
  <si>
    <t>M_АСТ_Зауралье</t>
  </si>
  <si>
    <t>Реконструкция ТП с заменой РВ на ВНР (50 шт.) 2022 г.</t>
  </si>
  <si>
    <t>Замена приборов учета в связи с истекшим межповерочным интервалом (384 шт.)</t>
  </si>
  <si>
    <t>Замена приборов учета в связи с истекшим межповерочным интервалом (116 шт.)</t>
  </si>
  <si>
    <t>Замена приборов учета в связи с истекшим межповерочным интервалом (374 шт.)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</si>
  <si>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</si>
  <si>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</si>
  <si>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</si>
  <si>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</si>
  <si>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</si>
  <si>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</si>
  <si>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 шт.)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</si>
  <si>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</si>
  <si>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Выключатель вакуумный, шт.</t>
  </si>
  <si>
    <t>шт.</t>
  </si>
  <si>
    <t>M_STR-1.2.2.1.1-2022_3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</si>
  <si>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</si>
  <si>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</si>
  <si>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</si>
  <si>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M_SLV-1.6-2022_13</t>
  </si>
  <si>
    <t>ч</t>
  </si>
  <si>
    <t>Строительство КЛ-10 кВ 3км и ВЛЗ-10 кВ 4,651км от ПС "Парковая" до МР-Западный</t>
  </si>
  <si>
    <t>Внедрение системы АСКУЭЭ для потребителей МР 1-8 пос. Спутник-Юлдашево 850 шт.</t>
  </si>
  <si>
    <t>M_ISH-1.2.1.1.3-2022_4</t>
  </si>
  <si>
    <t>M_ISH-1.6-2022_14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</si>
  <si>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(39 яч.) </t>
  </si>
  <si>
    <t>Строительство КЛ-10кВ от РП-31 до ТП-557 (0,460 км)</t>
  </si>
  <si>
    <t>M_STR-1.4-2022_5</t>
  </si>
  <si>
    <t>Замена участка 2КЛ-10кВ ГПП "Машзавод" - РП-15 (0,076 км)</t>
  </si>
  <si>
    <t>M_STR-1.2.2.1.1-2022_4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</si>
  <si>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</si>
  <si>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</si>
  <si>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</si>
  <si>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</si>
  <si>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</si>
  <si>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</si>
  <si>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</si>
  <si>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</si>
  <si>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</si>
  <si>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</si>
  <si>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</si>
  <si>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</si>
  <si>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</si>
  <si>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</si>
  <si>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</si>
  <si>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</si>
  <si>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</si>
  <si>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</si>
  <si>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</si>
  <si>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M_ISH-1.2.3.1.3-2022_2</t>
  </si>
  <si>
    <t>M_SLV-1.2.3.1.2-2022_2</t>
  </si>
  <si>
    <t>M_STR-1.2.3.1.1-2022_2</t>
  </si>
  <si>
    <t>Модернизация, расширение и реконструкия системы учета электроэнергии и распределительной сети (578 шт.)</t>
  </si>
  <si>
    <t>Модернизация, расширение и реконструкия системы учета электроэнергии и распределительной сети (135 шт.)</t>
  </si>
  <si>
    <t>Модернизация, расширение и реконструкия системы учета электроэнергии и распределительной сети (61 шт.)</t>
  </si>
  <si>
    <t>Резчик швов CS149 Сплитстоун (1 шт.)</t>
  </si>
  <si>
    <t>M_SLV-1.6-2022_14</t>
  </si>
  <si>
    <t>Год раскрытия информации: 2023 год</t>
  </si>
  <si>
    <t>N_STR-1.2.1.1.1-2023_5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</si>
  <si>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</si>
  <si>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</si>
  <si>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</si>
  <si>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</si>
  <si>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</si>
  <si>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</si>
  <si>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</si>
  <si>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</si>
  <si>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</si>
  <si>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</si>
  <si>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</si>
  <si>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</si>
  <si>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</si>
  <si>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</si>
  <si>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</si>
  <si>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</si>
  <si>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</si>
  <si>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</si>
  <si>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</si>
  <si>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</si>
  <si>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</si>
  <si>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</si>
  <si>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</si>
  <si>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</si>
  <si>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</si>
  <si>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</si>
  <si>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</si>
  <si>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</si>
  <si>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</si>
  <si>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</si>
  <si>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</si>
  <si>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</si>
  <si>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</si>
  <si>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</si>
  <si>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</si>
  <si>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</si>
  <si>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</si>
  <si>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</si>
  <si>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</si>
  <si>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</si>
  <si>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</si>
  <si>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трактора МТЗ-82 (2 шт.)</t>
  </si>
  <si>
    <t>Покупка прибора для испытания трансформаторного масла СКАТ-М100В</t>
  </si>
  <si>
    <t>Покупка установки для очистки трансформаторного масла</t>
  </si>
  <si>
    <t>M_STR-1.6-2023_7</t>
  </si>
  <si>
    <t>Покупка оборудования (системные блоки, мониторы, МФУ, ПО) для 15-ти автоматизированных рабочих мест</t>
  </si>
  <si>
    <t>N_STR-1.6-2023_8</t>
  </si>
  <si>
    <t>Покупка прицепа (раздвижной) 2 шт.</t>
  </si>
  <si>
    <t>N_SLV-1.6-2023_9</t>
  </si>
  <si>
    <t>N_SLV-1.6-2023_10</t>
  </si>
  <si>
    <t>N_SLV-1.6-2023_11</t>
  </si>
  <si>
    <t>Покупка бензогенераторов 5 шт.</t>
  </si>
  <si>
    <t>N_SLV-1.6-2023_12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</si>
  <si>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приказом Министерства промышленности, энергетики и инноваций Республики Башкортостан от 21 октября 2021 года № 160-О</t>
    </r>
  </si>
  <si>
    <t>N_SLV-1.2.1.1.2-2023_9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</si>
  <si>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</si>
  <si>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</si>
  <si>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M_STR-1.6-2023_9</t>
  </si>
  <si>
    <t>N_STR-1.6-2023_10</t>
  </si>
  <si>
    <t>Покупка автомобиля УАЗ Пикап 2.7 МТ 4х4 1 шт.</t>
  </si>
  <si>
    <t>Покупка автомобиля УАЗ Профи 2.7 МТ 4х4 2 шт.</t>
  </si>
  <si>
    <t>N_STR-1.6-2023_12</t>
  </si>
  <si>
    <t>Покупка двухосного прицепа с тентом 1 шт.</t>
  </si>
  <si>
    <t>Покупка автомобиля УАЗ Профи 2.7 МТ 4х4 1 шт.</t>
  </si>
  <si>
    <t>N_SLV-1.6-2023_13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</si>
  <si>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</si>
  <si>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</si>
  <si>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N_STR-1.2.1.1.1-2023_6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</si>
  <si>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</si>
  <si>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</si>
  <si>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</si>
  <si>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</si>
  <si>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</si>
  <si>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</si>
  <si>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Реконструкция 2-х КЛ-10 кВ фид. №12, 41 ПС Стерля до РП-24 (5,75 км): 1 этап - ПИР, 2 этап - СМР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</si>
  <si>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</si>
  <si>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</si>
  <si>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</si>
  <si>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</si>
  <si>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</si>
  <si>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</si>
  <si>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</si>
  <si>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</si>
  <si>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</si>
  <si>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</si>
  <si>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N_STR-1.2.3.1.1-2023_1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</si>
  <si>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</si>
  <si>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</si>
  <si>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</si>
  <si>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</si>
  <si>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</si>
  <si>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</si>
  <si>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</si>
  <si>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</si>
  <si>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M_STR-1.6-2023_11</t>
  </si>
  <si>
    <t>M_STR-1.6-2023_13</t>
  </si>
  <si>
    <t>Замена приборов учета в связи с истекшим межповерочным интервалом (919 шт.)</t>
  </si>
  <si>
    <t>Год раскрытия информации: 2024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</si>
  <si>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04 сентября 2023 года № 126-О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</si>
  <si>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</si>
  <si>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</si>
  <si>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</si>
  <si>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</si>
  <si>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Замена трансформаторной подстанции ТП- Ю1 на КТПН-ПК-630-10/0,4 с силовым трансформаторм 630 кВА</t>
  </si>
  <si>
    <t>O_SLV-1.2.1.1.2-2024_5</t>
  </si>
  <si>
    <t>Замена  ТП-253  на БКТП-630/6/0,4 для обеспечения надежности электроснабжения потребителей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</si>
  <si>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</si>
  <si>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</si>
  <si>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</si>
  <si>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ф.27 ПС ИТЭЦ - ТП-165 замена неизолированных проводов на СИП,  для обеспечения надежности электроснабжения потребителей   (3,178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</si>
  <si>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</si>
  <si>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</si>
  <si>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ф.1В ТП-253-ТП-33 замена неизолированных проводов на СИП, для обеспечения надежности электроснабжения потребителей (1,37 км)</t>
  </si>
  <si>
    <t>Реконструкция ВЛ-6кВ ф.1В ТП-54-ТП-33 замена неизолированных проводов на СИП, для обеспечения надежности электроснабжения потребителей (0,965 км)</t>
  </si>
  <si>
    <t>Установка реклоузера с вакуумным выключателем на ВЛ-10 кВ фидер 8И, для повышения надежности электроснабжения потребителей. (1 шт.)</t>
  </si>
  <si>
    <t>O_STR-1.2.3.1.1-2024_2</t>
  </si>
  <si>
    <t>О_SLV-1.2.3.1.2-2024_1</t>
  </si>
  <si>
    <t>О_SLV-1.2.3.1.2-2024_2</t>
  </si>
  <si>
    <t>O_ISH-1.2.3.1.3-2024_2</t>
  </si>
  <si>
    <t>Строительство КЛ-10 кВ РП-34-ТП-391 (для повышения надежности электроснабжения Ашкадарского водозабора) (3,02 км)</t>
  </si>
  <si>
    <t>Строительство КЛ-6 кВ от ТП-109 до ТП-582 (0,34 км) для повышения надежности электроснабжения</t>
  </si>
  <si>
    <t>Строительство блочной двухтрансформаторной подстанции типа 2БКТП-630-10/0,4  и кабельных линий 10кВ 1,00 км в МР-6, 8 Восточного ЖР (для возможности будущего технологич.присоед.)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</si>
  <si>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</si>
  <si>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</si>
  <si>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</si>
  <si>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</si>
  <si>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</si>
  <si>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</si>
  <si>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</si>
  <si>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</si>
  <si>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</si>
  <si>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</si>
  <si>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</si>
  <si>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</si>
  <si>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</si>
  <si>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</si>
  <si>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</si>
  <si>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</si>
  <si>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</si>
  <si>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</si>
  <si>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</si>
  <si>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</si>
  <si>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</si>
  <si>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</si>
  <si>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</si>
  <si>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</si>
  <si>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 год</t>
  </si>
  <si>
    <t>O_STR-1.2.1.1.1-2024_5</t>
  </si>
  <si>
    <t xml:space="preserve">Замена трансформаторной подстанции ТП- 322 на КТПК(п)-630-10/0,4 с силовым трансформаторм 630 кВА </t>
  </si>
  <si>
    <t>O_STR-1.4-2024_2</t>
  </si>
  <si>
    <t>Строительство 2 КЛ-6кВ "РП-9 - ГПП-3-Сода" (для повышения надежности электроснабжения потребителей мкр. Краснознаменский): 2 этап - 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</si>
  <si>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 I очередь (СМР)</t>
  </si>
  <si>
    <t xml:space="preserve"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 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</si>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</sst>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#,##0.000_ ;\-#,##0.000\ "/>
    <numFmt numFmtId="166" formatCode="#,##0;\-#,##0;#,&quot;-&quot;"/>
    <numFmt numFmtId="167" formatCode="0.00000"/>
    <numFmt numFmtId="168" formatCode="0.0"/>
    <numFmt numFmtId="169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5911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25" fillId="0" borderId="0"/>
  </cellStyleXfs>
  <cellXfs count="380">
    <xf numFmtId="0" fontId="0" fillId="0" borderId="0" xfId="0"/>
    <xf numFmtId="49" fontId="6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8" fillId="0" borderId="0" xfId="2" applyFont="1" applyAlignment="1">
      <alignment horizontal="right"/>
    </xf>
    <xf numFmtId="0" fontId="8" fillId="0" borderId="0" xfId="0" applyFont="1"/>
    <xf numFmtId="2" fontId="4" fillId="0" borderId="1" xfId="1" applyNumberFormat="1" applyFont="1" applyBorder="1" applyAlignment="1">
      <alignment horizontal="center" vertical="center"/>
    </xf>
    <xf numFmtId="0" fontId="9" fillId="0" borderId="0" xfId="0" applyFont="1"/>
    <xf numFmtId="2" fontId="6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2" fontId="13" fillId="0" borderId="1" xfId="5" applyNumberFormat="1" applyFont="1" applyBorder="1" applyAlignment="1">
      <alignment horizontal="center" vertical="center" textRotation="90" wrapText="1"/>
    </xf>
    <xf numFmtId="2" fontId="13" fillId="0" borderId="7" xfId="5" applyNumberFormat="1" applyFont="1" applyBorder="1" applyAlignment="1">
      <alignment horizontal="center" vertical="center" textRotation="90" wrapText="1"/>
    </xf>
    <xf numFmtId="1" fontId="2" fillId="0" borderId="0" xfId="0" applyNumberFormat="1" applyFont="1"/>
    <xf numFmtId="2" fontId="9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" xfId="1" applyNumberFormat="1" applyFont="1" applyBorder="1" applyAlignment="1">
      <alignment horizontal="center" wrapText="1"/>
    </xf>
    <xf numFmtId="2" fontId="6" fillId="0" borderId="1" xfId="1" applyNumberFormat="1" applyFont="1" applyBorder="1" applyAlignment="1">
      <alignment horizontal="center" wrapText="1"/>
    </xf>
    <xf numFmtId="0" fontId="14" fillId="0" borderId="0" xfId="2" applyFont="1" applyAlignment="1">
      <alignment vertical="center"/>
    </xf>
    <xf numFmtId="0" fontId="14" fillId="0" borderId="0" xfId="2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>
      <alignment horizontal="right" vertical="center"/>
    </xf>
    <xf numFmtId="1" fontId="13" fillId="0" borderId="1" xfId="5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9" fontId="9" fillId="0" borderId="1" xfId="2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6" fillId="0" borderId="0" xfId="2" applyFont="1"/>
    <xf numFmtId="49" fontId="14" fillId="0" borderId="0" xfId="2" applyNumberFormat="1" applyFont="1"/>
    <xf numFmtId="0" fontId="14" fillId="2" borderId="0" xfId="2" applyFont="1" applyFill="1" applyAlignment="1">
      <alignment vertical="center"/>
    </xf>
    <xf numFmtId="0" fontId="14" fillId="3" borderId="0" xfId="2" applyFont="1" applyFill="1" applyAlignment="1">
      <alignment vertical="center"/>
    </xf>
    <xf numFmtId="0" fontId="16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8" fillId="2" borderId="0" xfId="0" applyFont="1" applyFill="1"/>
    <xf numFmtId="0" fontId="2" fillId="2" borderId="0" xfId="0" applyFont="1" applyFill="1"/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4" fillId="3" borderId="0" xfId="2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0" xfId="2" applyFont="1" applyFill="1" applyAlignment="1">
      <alignment vertical="center"/>
    </xf>
    <xf numFmtId="0" fontId="15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2" borderId="0" xfId="2" applyFont="1" applyFill="1"/>
    <xf numFmtId="0" fontId="6" fillId="0" borderId="1" xfId="0" applyFont="1" applyBorder="1" applyAlignment="1">
      <alignment horizontal="center" wrapText="1"/>
    </xf>
    <xf numFmtId="2" fontId="7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4" borderId="0" xfId="2" applyFont="1" applyFill="1" applyAlignment="1">
      <alignment vertical="center"/>
    </xf>
    <xf numFmtId="0" fontId="18" fillId="4" borderId="0" xfId="2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6" borderId="0" xfId="2" applyFont="1" applyFill="1" applyAlignment="1">
      <alignment horizontal="center" vertical="center"/>
    </xf>
    <xf numFmtId="167" fontId="5" fillId="0" borderId="0" xfId="1" applyNumberFormat="1" applyFont="1" applyAlignment="1">
      <alignment horizontal="center"/>
    </xf>
    <xf numFmtId="4" fontId="4" fillId="0" borderId="1" xfId="1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2" fontId="8" fillId="0" borderId="1" xfId="0" applyNumberFormat="1" applyFont="1" applyBorder="1"/>
    <xf numFmtId="168" fontId="7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wrapText="1"/>
    </xf>
    <xf numFmtId="3" fontId="8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4" borderId="0" xfId="0" applyFont="1" applyFill="1"/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2" fontId="9" fillId="0" borderId="0" xfId="0" applyNumberFormat="1" applyFont="1"/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9" fontId="2" fillId="0" borderId="0" xfId="0" applyNumberFormat="1" applyFont="1"/>
    <xf numFmtId="0" fontId="2" fillId="0" borderId="11" xfId="0" applyFont="1" applyBorder="1" applyAlignment="1">
      <alignment horizontal="left" vertical="center" wrapText="1"/>
    </xf>
    <xf numFmtId="49" fontId="2" fillId="2" borderId="1" xfId="2" applyNumberForma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left" vertical="top" wrapText="1"/>
    </xf>
    <xf numFmtId="49" fontId="2" fillId="2" borderId="1" xfId="10" applyNumberForma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/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0" fontId="6" fillId="0" borderId="1" xfId="2" applyFont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vertical="center" wrapText="1"/>
    </xf>
    <xf numFmtId="49" fontId="2" fillId="2" borderId="1" xfId="10" applyNumberFormat="1" applyFill="1" applyBorder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167" fontId="2" fillId="0" borderId="0" xfId="0" applyNumberFormat="1" applyFont="1"/>
    <xf numFmtId="0" fontId="12" fillId="0" borderId="0" xfId="1" applyFont="1" applyAlignment="1">
      <alignment vertical="center"/>
    </xf>
    <xf numFmtId="0" fontId="23" fillId="0" borderId="0" xfId="1" applyFont="1" applyAlignment="1">
      <alignment vertical="top"/>
    </xf>
    <xf numFmtId="0" fontId="23" fillId="0" borderId="0" xfId="1" applyFont="1" applyAlignment="1">
      <alignment horizontal="center" vertical="top"/>
    </xf>
    <xf numFmtId="0" fontId="13" fillId="0" borderId="0" xfId="3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13" fillId="0" borderId="1" xfId="5" applyNumberFormat="1" applyFont="1" applyBorder="1" applyAlignment="1">
      <alignment horizontal="center" vertical="center" textRotation="90" wrapText="1"/>
    </xf>
    <xf numFmtId="49" fontId="9" fillId="7" borderId="1" xfId="1" applyNumberFormat="1" applyFont="1" applyFill="1" applyBorder="1" applyAlignment="1">
      <alignment horizontal="center" vertical="center"/>
    </xf>
    <xf numFmtId="4" fontId="13" fillId="7" borderId="1" xfId="1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164" fontId="9" fillId="0" borderId="0" xfId="0" applyNumberFormat="1" applyFont="1"/>
    <xf numFmtId="49" fontId="9" fillId="8" borderId="1" xfId="1" applyNumberFormat="1" applyFont="1" applyFill="1" applyBorder="1" applyAlignment="1">
      <alignment horizontal="center" vertical="center"/>
    </xf>
    <xf numFmtId="4" fontId="13" fillId="8" borderId="1" xfId="1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 wrapText="1"/>
    </xf>
    <xf numFmtId="49" fontId="9" fillId="9" borderId="1" xfId="1" applyNumberFormat="1" applyFont="1" applyFill="1" applyBorder="1" applyAlignment="1">
      <alignment horizontal="center" vertical="center"/>
    </xf>
    <xf numFmtId="4" fontId="13" fillId="9" borderId="1" xfId="1" applyNumberFormat="1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center" vertical="center" wrapText="1"/>
    </xf>
    <xf numFmtId="2" fontId="9" fillId="9" borderId="1" xfId="0" applyNumberFormat="1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49" fontId="9" fillId="10" borderId="1" xfId="1" applyNumberFormat="1" applyFont="1" applyFill="1" applyBorder="1" applyAlignment="1">
      <alignment horizontal="center" vertical="center"/>
    </xf>
    <xf numFmtId="4" fontId="13" fillId="10" borderId="1" xfId="1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2" fontId="9" fillId="10" borderId="1" xfId="0" applyNumberFormat="1" applyFont="1" applyFill="1" applyBorder="1" applyAlignment="1">
      <alignment horizontal="center" vertical="center"/>
    </xf>
    <xf numFmtId="164" fontId="9" fillId="10" borderId="1" xfId="0" applyNumberFormat="1" applyFont="1" applyFill="1" applyBorder="1" applyAlignment="1">
      <alignment horizontal="center" vertical="center"/>
    </xf>
    <xf numFmtId="49" fontId="9" fillId="11" borderId="1" xfId="1" applyNumberFormat="1" applyFont="1" applyFill="1" applyBorder="1" applyAlignment="1">
      <alignment horizontal="center" vertical="center"/>
    </xf>
    <xf numFmtId="4" fontId="13" fillId="11" borderId="1" xfId="1" applyNumberFormat="1" applyFont="1" applyFill="1" applyBorder="1" applyAlignment="1">
      <alignment horizontal="center" vertical="center" wrapText="1"/>
    </xf>
    <xf numFmtId="49" fontId="9" fillId="11" borderId="1" xfId="0" applyNumberFormat="1" applyFont="1" applyFill="1" applyBorder="1" applyAlignment="1">
      <alignment horizontal="center" vertical="center" wrapText="1"/>
    </xf>
    <xf numFmtId="2" fontId="9" fillId="11" borderId="1" xfId="0" applyNumberFormat="1" applyFont="1" applyFill="1" applyBorder="1" applyAlignment="1">
      <alignment horizontal="center" vertical="center"/>
    </xf>
    <xf numFmtId="164" fontId="9" fillId="11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" fontId="23" fillId="0" borderId="1" xfId="1" applyNumberFormat="1" applyFont="1" applyBorder="1" applyAlignment="1">
      <alignment horizontal="center" vertical="center" wrapText="1"/>
    </xf>
    <xf numFmtId="164" fontId="9" fillId="13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2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vertical="center" wrapText="1"/>
    </xf>
    <xf numFmtId="2" fontId="9" fillId="13" borderId="1" xfId="0" applyNumberFormat="1" applyFont="1" applyFill="1" applyBorder="1" applyAlignment="1">
      <alignment horizontal="center" vertical="center"/>
    </xf>
    <xf numFmtId="0" fontId="2" fillId="0" borderId="1" xfId="6" applyFont="1" applyBorder="1" applyAlignment="1">
      <alignment vertical="center" wrapText="1"/>
    </xf>
    <xf numFmtId="2" fontId="9" fillId="12" borderId="1" xfId="0" applyNumberFormat="1" applyFont="1" applyFill="1" applyBorder="1" applyAlignment="1">
      <alignment horizontal="center" vertical="center"/>
    </xf>
    <xf numFmtId="164" fontId="9" fillId="12" borderId="1" xfId="0" applyNumberFormat="1" applyFont="1" applyFill="1" applyBorder="1" applyAlignment="1">
      <alignment horizontal="center" vertical="center"/>
    </xf>
    <xf numFmtId="49" fontId="2" fillId="0" borderId="1" xfId="2" applyNumberFormat="1" applyBorder="1" applyAlignment="1">
      <alignment horizontal="left" vertical="center" wrapText="1"/>
    </xf>
    <xf numFmtId="2" fontId="3" fillId="11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2" fontId="13" fillId="12" borderId="1" xfId="0" applyNumberFormat="1" applyFont="1" applyFill="1" applyBorder="1" applyAlignment="1">
      <alignment horizontal="center" vertical="center"/>
    </xf>
    <xf numFmtId="164" fontId="13" fillId="12" borderId="1" xfId="0" applyNumberFormat="1" applyFont="1" applyFill="1" applyBorder="1" applyAlignment="1">
      <alignment horizontal="center" vertical="center"/>
    </xf>
    <xf numFmtId="49" fontId="9" fillId="14" borderId="1" xfId="2" applyNumberFormat="1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horizontal="center" vertical="center" wrapText="1"/>
    </xf>
    <xf numFmtId="49" fontId="4" fillId="15" borderId="1" xfId="2" applyNumberFormat="1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/>
    </xf>
    <xf numFmtId="49" fontId="4" fillId="16" borderId="1" xfId="2" applyNumberFormat="1" applyFont="1" applyFill="1" applyBorder="1" applyAlignment="1">
      <alignment horizontal="center" vertical="center" wrapText="1"/>
    </xf>
    <xf numFmtId="49" fontId="4" fillId="16" borderId="1" xfId="0" applyNumberFormat="1" applyFont="1" applyFill="1" applyBorder="1" applyAlignment="1">
      <alignment horizontal="center" vertical="center" wrapText="1"/>
    </xf>
    <xf numFmtId="49" fontId="9" fillId="17" borderId="1" xfId="2" applyNumberFormat="1" applyFont="1" applyFill="1" applyBorder="1" applyAlignment="1">
      <alignment horizontal="center" vertical="center" wrapText="1"/>
    </xf>
    <xf numFmtId="49" fontId="4" fillId="17" borderId="1" xfId="1" applyNumberFormat="1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center" vertical="center" wrapText="1"/>
    </xf>
    <xf numFmtId="49" fontId="9" fillId="17" borderId="1" xfId="0" applyNumberFormat="1" applyFont="1" applyFill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49" fontId="4" fillId="17" borderId="1" xfId="2" applyNumberFormat="1" applyFont="1" applyFill="1" applyBorder="1" applyAlignment="1">
      <alignment horizontal="center" vertical="center" wrapText="1"/>
    </xf>
    <xf numFmtId="49" fontId="4" fillId="17" borderId="1" xfId="0" applyNumberFormat="1" applyFont="1" applyFill="1" applyBorder="1" applyAlignment="1">
      <alignment horizontal="center" vertical="center" wrapText="1"/>
    </xf>
    <xf numFmtId="49" fontId="2" fillId="0" borderId="1" xfId="10" applyNumberFormat="1" applyBorder="1" applyAlignment="1">
      <alignment horizontal="left" vertical="center" wrapText="1"/>
    </xf>
    <xf numFmtId="49" fontId="2" fillId="0" borderId="1" xfId="10" applyNumberFormat="1" applyBorder="1" applyAlignment="1">
      <alignment vertical="center" wrapText="1"/>
    </xf>
    <xf numFmtId="49" fontId="9" fillId="16" borderId="1" xfId="2" applyNumberFormat="1" applyFont="1" applyFill="1" applyBorder="1" applyAlignment="1">
      <alignment horizontal="center" vertical="center" wrapText="1"/>
    </xf>
    <xf numFmtId="49" fontId="9" fillId="16" borderId="1" xfId="0" applyNumberFormat="1" applyFont="1" applyFill="1" applyBorder="1" applyAlignment="1">
      <alignment horizontal="center" vertical="center" wrapText="1"/>
    </xf>
    <xf numFmtId="49" fontId="9" fillId="15" borderId="1" xfId="2" applyNumberFormat="1" applyFont="1" applyFill="1" applyBorder="1" applyAlignment="1">
      <alignment horizontal="center" vertical="center" wrapText="1"/>
    </xf>
    <xf numFmtId="49" fontId="9" fillId="15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wrapText="1"/>
    </xf>
    <xf numFmtId="49" fontId="4" fillId="14" borderId="1" xfId="2" applyNumberFormat="1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49" fontId="4" fillId="17" borderId="1" xfId="0" applyNumberFormat="1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/>
    </xf>
    <xf numFmtId="164" fontId="4" fillId="17" borderId="1" xfId="0" applyNumberFormat="1" applyFont="1" applyFill="1" applyBorder="1" applyAlignment="1">
      <alignment horizontal="center" vertical="center"/>
    </xf>
    <xf numFmtId="0" fontId="6" fillId="0" borderId="1" xfId="1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3" fillId="0" borderId="1" xfId="1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164" fontId="12" fillId="0" borderId="0" xfId="1" applyNumberFormat="1" applyFont="1" applyAlignment="1">
      <alignment vertical="center"/>
    </xf>
    <xf numFmtId="164" fontId="23" fillId="0" borderId="0" xfId="1" applyNumberFormat="1" applyFont="1" applyAlignment="1">
      <alignment vertical="top"/>
    </xf>
    <xf numFmtId="164" fontId="23" fillId="0" borderId="0" xfId="1" applyNumberFormat="1" applyFont="1" applyAlignment="1">
      <alignment horizontal="center" vertical="top"/>
    </xf>
    <xf numFmtId="164" fontId="13" fillId="0" borderId="0" xfId="3" applyNumberFormat="1" applyFont="1"/>
    <xf numFmtId="164" fontId="2" fillId="0" borderId="0" xfId="0" applyNumberFormat="1" applyFont="1" applyAlignment="1">
      <alignment horizontal="right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center" vertical="center" textRotation="90" wrapText="1"/>
    </xf>
    <xf numFmtId="164" fontId="13" fillId="0" borderId="1" xfId="5" applyNumberFormat="1" applyFont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5" xfId="1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12" fillId="4" borderId="0" xfId="1" applyFont="1" applyFill="1" applyAlignment="1">
      <alignment vertical="center"/>
    </xf>
    <xf numFmtId="0" fontId="23" fillId="4" borderId="0" xfId="1" applyFont="1" applyFill="1" applyAlignment="1">
      <alignment vertical="top"/>
    </xf>
    <xf numFmtId="0" fontId="23" fillId="4" borderId="0" xfId="1" applyFont="1" applyFill="1" applyAlignment="1">
      <alignment horizontal="center" vertical="top"/>
    </xf>
    <xf numFmtId="0" fontId="13" fillId="4" borderId="0" xfId="3" applyFont="1" applyFill="1"/>
    <xf numFmtId="0" fontId="2" fillId="4" borderId="0" xfId="0" applyFont="1" applyFill="1" applyAlignment="1">
      <alignment horizontal="right"/>
    </xf>
    <xf numFmtId="0" fontId="8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49" fontId="13" fillId="4" borderId="1" xfId="5" applyNumberFormat="1" applyFont="1" applyFill="1" applyBorder="1" applyAlignment="1">
      <alignment horizontal="center" vertical="center" textRotation="90" wrapText="1"/>
    </xf>
    <xf numFmtId="2" fontId="13" fillId="4" borderId="1" xfId="5" applyNumberFormat="1" applyFont="1" applyFill="1" applyBorder="1" applyAlignment="1">
      <alignment horizontal="center" vertical="center" textRotation="90" wrapText="1"/>
    </xf>
    <xf numFmtId="49" fontId="13" fillId="4" borderId="1" xfId="5" applyNumberFormat="1" applyFont="1" applyFill="1" applyBorder="1" applyAlignment="1">
      <alignment horizontal="center" vertical="center"/>
    </xf>
    <xf numFmtId="2" fontId="9" fillId="18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3" fillId="18" borderId="1" xfId="0" applyNumberFormat="1" applyFont="1" applyFill="1" applyBorder="1" applyAlignment="1">
      <alignment horizontal="center" vertical="center"/>
    </xf>
    <xf numFmtId="2" fontId="2" fillId="18" borderId="1" xfId="0" applyNumberFormat="1" applyFont="1" applyFill="1" applyBorder="1" applyAlignment="1">
      <alignment horizontal="center" vertical="center"/>
    </xf>
    <xf numFmtId="2" fontId="13" fillId="18" borderId="1" xfId="0" applyNumberFormat="1" applyFont="1" applyFill="1" applyBorder="1" applyAlignment="1">
      <alignment horizontal="center" vertical="center"/>
    </xf>
    <xf numFmtId="0" fontId="2" fillId="6" borderId="0" xfId="0" applyFont="1" applyFill="1"/>
    <xf numFmtId="4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49" fontId="9" fillId="19" borderId="1" xfId="1" applyNumberFormat="1" applyFont="1" applyFill="1" applyBorder="1" applyAlignment="1">
      <alignment horizontal="center" vertical="center"/>
    </xf>
    <xf numFmtId="4" fontId="4" fillId="19" borderId="1" xfId="1" applyNumberFormat="1" applyFont="1" applyFill="1" applyBorder="1" applyAlignment="1">
      <alignment horizontal="center" vertical="center" wrapText="1"/>
    </xf>
    <xf numFmtId="49" fontId="4" fillId="19" borderId="1" xfId="0" applyNumberFormat="1" applyFont="1" applyFill="1" applyBorder="1" applyAlignment="1">
      <alignment horizontal="center" vertical="center" wrapText="1"/>
    </xf>
    <xf numFmtId="49" fontId="9" fillId="20" borderId="1" xfId="1" applyNumberFormat="1" applyFont="1" applyFill="1" applyBorder="1" applyAlignment="1">
      <alignment horizontal="center" vertical="center"/>
    </xf>
    <xf numFmtId="4" fontId="4" fillId="20" borderId="1" xfId="1" applyNumberFormat="1" applyFont="1" applyFill="1" applyBorder="1" applyAlignment="1">
      <alignment horizontal="center" vertical="center" wrapText="1"/>
    </xf>
    <xf numFmtId="49" fontId="4" fillId="20" borderId="1" xfId="0" applyNumberFormat="1" applyFont="1" applyFill="1" applyBorder="1" applyAlignment="1">
      <alignment horizontal="center" vertical="center" wrapText="1"/>
    </xf>
    <xf numFmtId="49" fontId="9" fillId="15" borderId="1" xfId="1" applyNumberFormat="1" applyFont="1" applyFill="1" applyBorder="1" applyAlignment="1">
      <alignment horizontal="center" vertical="center"/>
    </xf>
    <xf numFmtId="4" fontId="4" fillId="15" borderId="1" xfId="1" applyNumberFormat="1" applyFont="1" applyFill="1" applyBorder="1" applyAlignment="1">
      <alignment horizontal="center" vertical="center" wrapText="1"/>
    </xf>
    <xf numFmtId="49" fontId="9" fillId="20" borderId="1" xfId="0" applyNumberFormat="1" applyFont="1" applyFill="1" applyBorder="1" applyAlignment="1">
      <alignment horizontal="center" vertical="center" wrapText="1"/>
    </xf>
    <xf numFmtId="49" fontId="9" fillId="16" borderId="1" xfId="1" applyNumberFormat="1" applyFont="1" applyFill="1" applyBorder="1" applyAlignment="1">
      <alignment horizontal="center" vertical="center"/>
    </xf>
    <xf numFmtId="4" fontId="4" fillId="16" borderId="1" xfId="1" applyNumberFormat="1" applyFont="1" applyFill="1" applyBorder="1" applyAlignment="1">
      <alignment horizontal="center" vertical="center" wrapText="1"/>
    </xf>
    <xf numFmtId="49" fontId="9" fillId="14" borderId="1" xfId="1" applyNumberFormat="1" applyFont="1" applyFill="1" applyBorder="1" applyAlignment="1">
      <alignment horizontal="center" vertical="center"/>
    </xf>
    <xf numFmtId="4" fontId="4" fillId="14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left" vertical="top" wrapText="1"/>
    </xf>
    <xf numFmtId="49" fontId="6" fillId="2" borderId="1" xfId="1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2" applyNumberForma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9" fillId="19" borderId="1" xfId="0" applyNumberFormat="1" applyFont="1" applyFill="1" applyBorder="1" applyAlignment="1">
      <alignment horizontal="center" vertical="center"/>
    </xf>
    <xf numFmtId="2" fontId="9" fillId="20" borderId="1" xfId="0" applyNumberFormat="1" applyFont="1" applyFill="1" applyBorder="1" applyAlignment="1">
      <alignment horizontal="center" vertical="center"/>
    </xf>
    <xf numFmtId="2" fontId="9" fillId="15" borderId="1" xfId="0" applyNumberFormat="1" applyFont="1" applyFill="1" applyBorder="1" applyAlignment="1">
      <alignment horizontal="center" vertical="center"/>
    </xf>
    <xf numFmtId="2" fontId="9" fillId="16" borderId="1" xfId="0" applyNumberFormat="1" applyFont="1" applyFill="1" applyBorder="1" applyAlignment="1">
      <alignment horizontal="center" vertical="center"/>
    </xf>
    <xf numFmtId="2" fontId="9" fillId="14" borderId="1" xfId="0" applyNumberFormat="1" applyFont="1" applyFill="1" applyBorder="1" applyAlignment="1">
      <alignment horizontal="center" vertical="center"/>
    </xf>
    <xf numFmtId="2" fontId="9" fillId="17" borderId="1" xfId="0" applyNumberFormat="1" applyFont="1" applyFill="1" applyBorder="1" applyAlignment="1">
      <alignment horizontal="center" vertical="center"/>
    </xf>
    <xf numFmtId="2" fontId="9" fillId="21" borderId="1" xfId="0" applyNumberFormat="1" applyFont="1" applyFill="1" applyBorder="1" applyAlignment="1">
      <alignment horizontal="center" vertical="center"/>
    </xf>
    <xf numFmtId="2" fontId="4" fillId="21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2" fontId="3" fillId="16" borderId="1" xfId="0" applyNumberFormat="1" applyFont="1" applyFill="1" applyBorder="1" applyAlignment="1">
      <alignment horizontal="center" vertical="center"/>
    </xf>
    <xf numFmtId="2" fontId="2" fillId="21" borderId="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2" fontId="13" fillId="0" borderId="1" xfId="5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9" fillId="0" borderId="6" xfId="4" applyFont="1" applyBorder="1" applyAlignment="1">
      <alignment horizontal="center"/>
    </xf>
    <xf numFmtId="2" fontId="13" fillId="0" borderId="7" xfId="5" applyNumberFormat="1" applyFont="1" applyBorder="1" applyAlignment="1">
      <alignment horizontal="center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9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2" fontId="13" fillId="0" borderId="2" xfId="5" applyNumberFormat="1" applyFont="1" applyBorder="1" applyAlignment="1">
      <alignment horizontal="center" vertical="center" wrapText="1"/>
    </xf>
    <xf numFmtId="2" fontId="13" fillId="0" borderId="10" xfId="5" applyNumberFormat="1" applyFont="1" applyBorder="1" applyAlignment="1">
      <alignment horizontal="center" vertical="center" wrapText="1"/>
    </xf>
    <xf numFmtId="2" fontId="13" fillId="0" borderId="3" xfId="5" applyNumberFormat="1" applyFont="1" applyBorder="1" applyAlignment="1">
      <alignment horizontal="center" vertical="center" wrapText="1"/>
    </xf>
    <xf numFmtId="2" fontId="13" fillId="0" borderId="4" xfId="5" applyNumberFormat="1" applyFont="1" applyBorder="1" applyAlignment="1">
      <alignment horizontal="center" vertical="center" wrapText="1"/>
    </xf>
    <xf numFmtId="2" fontId="13" fillId="0" borderId="6" xfId="5" applyNumberFormat="1" applyFont="1" applyBorder="1" applyAlignment="1">
      <alignment horizontal="center" vertical="center" wrapText="1"/>
    </xf>
    <xf numFmtId="2" fontId="13" fillId="0" borderId="5" xfId="5" applyNumberFormat="1" applyFont="1" applyBorder="1" applyAlignment="1">
      <alignment horizontal="center" vertical="center" wrapText="1"/>
    </xf>
    <xf numFmtId="2" fontId="13" fillId="0" borderId="1" xfId="5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top"/>
    </xf>
    <xf numFmtId="49" fontId="13" fillId="0" borderId="1" xfId="5" applyNumberFormat="1" applyFont="1" applyBorder="1" applyAlignment="1">
      <alignment horizontal="center" vertical="center" wrapText="1"/>
    </xf>
    <xf numFmtId="49" fontId="13" fillId="0" borderId="7" xfId="5" applyNumberFormat="1" applyFont="1" applyBorder="1" applyAlignment="1">
      <alignment horizontal="center" vertical="center" wrapText="1"/>
    </xf>
    <xf numFmtId="49" fontId="13" fillId="0" borderId="8" xfId="5" applyNumberFormat="1" applyFont="1" applyBorder="1" applyAlignment="1">
      <alignment horizontal="center" vertical="center" wrapText="1"/>
    </xf>
    <xf numFmtId="49" fontId="13" fillId="0" borderId="9" xfId="5" applyNumberFormat="1" applyFont="1" applyBorder="1" applyAlignment="1">
      <alignment horizontal="center" vertical="center" wrapText="1"/>
    </xf>
    <xf numFmtId="2" fontId="9" fillId="0" borderId="7" xfId="5" applyNumberFormat="1" applyFont="1" applyBorder="1" applyAlignment="1">
      <alignment horizontal="center" vertical="center"/>
    </xf>
    <xf numFmtId="2" fontId="9" fillId="0" borderId="8" xfId="5" applyNumberFormat="1" applyFont="1" applyBorder="1" applyAlignment="1">
      <alignment horizontal="center" vertical="center"/>
    </xf>
    <xf numFmtId="2" fontId="9" fillId="0" borderId="9" xfId="5" applyNumberFormat="1" applyFont="1" applyBorder="1" applyAlignment="1">
      <alignment horizontal="center" vertical="center"/>
    </xf>
    <xf numFmtId="2" fontId="9" fillId="0" borderId="1" xfId="5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49" fontId="13" fillId="0" borderId="7" xfId="5" applyNumberFormat="1" applyFont="1" applyBorder="1" applyAlignment="1">
      <alignment horizontal="center" vertical="center"/>
    </xf>
    <xf numFmtId="49" fontId="13" fillId="0" borderId="8" xfId="5" applyNumberFormat="1" applyFont="1" applyBorder="1" applyAlignment="1">
      <alignment horizontal="center" vertical="center"/>
    </xf>
    <xf numFmtId="49" fontId="13" fillId="0" borderId="9" xfId="5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13" fillId="0" borderId="7" xfId="5" applyNumberFormat="1" applyFont="1" applyBorder="1" applyAlignment="1">
      <alignment horizontal="center" vertical="center"/>
    </xf>
    <xf numFmtId="0" fontId="16" fillId="0" borderId="0" xfId="2" applyFont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center" vertical="top"/>
    </xf>
    <xf numFmtId="0" fontId="14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4" fillId="0" borderId="6" xfId="2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" xfId="7"/>
    <cellStyle name="Обычный 111" xfId="9"/>
    <cellStyle name="Обычный 2" xfId="8"/>
    <cellStyle name="Обычный 2 2 2" xfId="10"/>
    <cellStyle name="Обычный 3" xfId="2"/>
    <cellStyle name="Обычный 4" xfId="3"/>
    <cellStyle name="Обычный 5" xfId="5"/>
    <cellStyle name="Обычный 6 2 3" xfId="6"/>
    <cellStyle name="Обычный 7" xfId="1"/>
    <cellStyle name="Обычный 7 2" xfId="11"/>
    <cellStyle name="Обычный 7 3" xfId="1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8"/>
  <sheetViews>
    <sheetView topLeftCell="A46" zoomScale="55" zoomScaleNormal="55" workbookViewId="0">
      <selection activeCell="B35" sqref="B35"/>
    </sheetView>
  </sheetViews>
  <sheetFormatPr defaultRowHeight="15.75" x14ac:dyDescent="0.25"/>
  <cols>
    <col min="1" max="1" width="20.140625" style="7" customWidth="1"/>
    <col min="2" max="2" width="43" style="7" customWidth="1"/>
    <col min="3" max="3" width="31.5703125" style="7" customWidth="1"/>
    <col min="4" max="4" width="21.28515625" style="7" customWidth="1"/>
    <col min="5" max="6" width="12.140625" style="7" customWidth="1"/>
    <col min="7" max="12" width="12.140625" style="7" hidden="1" customWidth="1"/>
    <col min="13" max="13" width="21.28515625" style="7" hidden="1" customWidth="1"/>
    <col min="14" max="21" width="12.140625" style="7" hidden="1" customWidth="1"/>
    <col min="22" max="22" width="21.28515625" style="7" hidden="1" customWidth="1"/>
    <col min="23" max="30" width="12.140625" style="7" hidden="1" customWidth="1"/>
    <col min="31" max="31" width="21.28515625" style="7" hidden="1" customWidth="1"/>
    <col min="32" max="39" width="12.140625" style="7" hidden="1" customWidth="1"/>
    <col min="40" max="40" width="21.28515625" style="7" customWidth="1"/>
    <col min="41" max="48" width="12.140625" style="7" customWidth="1"/>
    <col min="49" max="16384" width="9.140625" style="7"/>
  </cols>
  <sheetData>
    <row r="1" spans="1:48" ht="18.75" x14ac:dyDescent="0.25">
      <c r="AR1" s="334" t="s">
        <v>45</v>
      </c>
      <c r="AS1" s="334"/>
      <c r="AT1" s="334"/>
      <c r="AU1" s="334"/>
      <c r="AV1" s="334"/>
    </row>
    <row r="2" spans="1:48" ht="18.75" x14ac:dyDescent="0.25">
      <c r="AR2" s="334" t="s">
        <v>0</v>
      </c>
      <c r="AS2" s="334"/>
      <c r="AT2" s="334"/>
      <c r="AU2" s="334"/>
      <c r="AV2" s="334"/>
    </row>
    <row r="3" spans="1:48" ht="18.75" x14ac:dyDescent="0.25">
      <c r="AR3" s="334" t="s">
        <v>1</v>
      </c>
      <c r="AS3" s="334"/>
      <c r="AT3" s="334"/>
      <c r="AU3" s="334"/>
      <c r="AV3" s="334"/>
    </row>
    <row r="4" spans="1:48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</row>
    <row r="5" spans="1:48" ht="18.75" x14ac:dyDescent="0.3">
      <c r="A5" s="336" t="s">
        <v>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</row>
    <row r="6" spans="1:48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ht="18.75" x14ac:dyDescent="0.25">
      <c r="A7" s="331" t="s">
        <v>21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</row>
    <row r="8" spans="1:48" x14ac:dyDescent="0.25">
      <c r="A8" s="325" t="s">
        <v>2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</row>
    <row r="9" spans="1:48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ht="18.75" x14ac:dyDescent="0.3">
      <c r="A10" s="332" t="s">
        <v>92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</row>
    <row r="11" spans="1:48" ht="18.7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ht="18.75" x14ac:dyDescent="0.25">
      <c r="A12" s="333" t="s">
        <v>93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S12" s="333"/>
      <c r="AT12" s="333"/>
      <c r="AU12" s="333"/>
      <c r="AV12" s="333"/>
    </row>
    <row r="13" spans="1:48" x14ac:dyDescent="0.25">
      <c r="A13" s="326" t="s">
        <v>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</row>
    <row r="14" spans="1:48" x14ac:dyDescent="0.25">
      <c r="A14" s="327"/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  <c r="AQ14" s="327"/>
      <c r="AR14" s="327"/>
      <c r="AS14" s="327"/>
      <c r="AT14" s="327"/>
      <c r="AU14" s="327"/>
      <c r="AV14" s="327"/>
    </row>
    <row r="15" spans="1:48" x14ac:dyDescent="0.25">
      <c r="A15" s="324" t="s">
        <v>4</v>
      </c>
      <c r="B15" s="324" t="s">
        <v>5</v>
      </c>
      <c r="C15" s="324" t="s">
        <v>6</v>
      </c>
      <c r="D15" s="328" t="s">
        <v>35</v>
      </c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30"/>
      <c r="AN15" s="337" t="s">
        <v>94</v>
      </c>
      <c r="AO15" s="338"/>
      <c r="AP15" s="338"/>
      <c r="AQ15" s="338"/>
      <c r="AR15" s="338"/>
      <c r="AS15" s="338"/>
      <c r="AT15" s="338"/>
      <c r="AU15" s="338"/>
      <c r="AV15" s="339"/>
    </row>
    <row r="16" spans="1:48" ht="15.75" customHeight="1" x14ac:dyDescent="0.25">
      <c r="A16" s="324"/>
      <c r="B16" s="324"/>
      <c r="C16" s="324"/>
      <c r="D16" s="343" t="s">
        <v>47</v>
      </c>
      <c r="E16" s="343"/>
      <c r="F16" s="343"/>
      <c r="G16" s="343"/>
      <c r="H16" s="343"/>
      <c r="I16" s="343"/>
      <c r="J16" s="343"/>
      <c r="K16" s="343"/>
      <c r="L16" s="343"/>
      <c r="M16" s="343" t="s">
        <v>48</v>
      </c>
      <c r="N16" s="343"/>
      <c r="O16" s="343"/>
      <c r="P16" s="343"/>
      <c r="Q16" s="343"/>
      <c r="R16" s="343"/>
      <c r="S16" s="343"/>
      <c r="T16" s="343"/>
      <c r="U16" s="343"/>
      <c r="V16" s="343" t="s">
        <v>49</v>
      </c>
      <c r="W16" s="343"/>
      <c r="X16" s="343"/>
      <c r="Y16" s="343"/>
      <c r="Z16" s="343"/>
      <c r="AA16" s="343"/>
      <c r="AB16" s="343"/>
      <c r="AC16" s="343"/>
      <c r="AD16" s="343"/>
      <c r="AE16" s="343" t="s">
        <v>50</v>
      </c>
      <c r="AF16" s="343"/>
      <c r="AG16" s="343"/>
      <c r="AH16" s="343"/>
      <c r="AI16" s="343"/>
      <c r="AJ16" s="343"/>
      <c r="AK16" s="343"/>
      <c r="AL16" s="343"/>
      <c r="AM16" s="343"/>
      <c r="AN16" s="340"/>
      <c r="AO16" s="341"/>
      <c r="AP16" s="341"/>
      <c r="AQ16" s="341"/>
      <c r="AR16" s="341"/>
      <c r="AS16" s="341"/>
      <c r="AT16" s="341"/>
      <c r="AU16" s="341"/>
      <c r="AV16" s="342"/>
    </row>
    <row r="17" spans="1:48" ht="43.5" customHeight="1" x14ac:dyDescent="0.25">
      <c r="A17" s="324"/>
      <c r="B17" s="324"/>
      <c r="C17" s="324"/>
      <c r="D17" s="36" t="s">
        <v>36</v>
      </c>
      <c r="E17" s="343" t="s">
        <v>37</v>
      </c>
      <c r="F17" s="343"/>
      <c r="G17" s="343"/>
      <c r="H17" s="343"/>
      <c r="I17" s="343"/>
      <c r="J17" s="343"/>
      <c r="K17" s="343"/>
      <c r="L17" s="343"/>
      <c r="M17" s="36" t="s">
        <v>36</v>
      </c>
      <c r="N17" s="324" t="s">
        <v>37</v>
      </c>
      <c r="O17" s="324"/>
      <c r="P17" s="324"/>
      <c r="Q17" s="324"/>
      <c r="R17" s="324"/>
      <c r="S17" s="324"/>
      <c r="T17" s="324"/>
      <c r="U17" s="324"/>
      <c r="V17" s="36" t="s">
        <v>36</v>
      </c>
      <c r="W17" s="324" t="s">
        <v>37</v>
      </c>
      <c r="X17" s="324"/>
      <c r="Y17" s="324"/>
      <c r="Z17" s="324"/>
      <c r="AA17" s="324"/>
      <c r="AB17" s="324"/>
      <c r="AC17" s="324"/>
      <c r="AD17" s="324"/>
      <c r="AE17" s="36" t="s">
        <v>36</v>
      </c>
      <c r="AF17" s="324" t="s">
        <v>37</v>
      </c>
      <c r="AG17" s="324"/>
      <c r="AH17" s="324"/>
      <c r="AI17" s="324"/>
      <c r="AJ17" s="324"/>
      <c r="AK17" s="324"/>
      <c r="AL17" s="324"/>
      <c r="AM17" s="324"/>
      <c r="AN17" s="36" t="s">
        <v>36</v>
      </c>
      <c r="AO17" s="324" t="s">
        <v>37</v>
      </c>
      <c r="AP17" s="324"/>
      <c r="AQ17" s="324"/>
      <c r="AR17" s="324"/>
      <c r="AS17" s="324"/>
      <c r="AT17" s="324"/>
      <c r="AU17" s="324"/>
      <c r="AV17" s="324"/>
    </row>
    <row r="18" spans="1:48" ht="87.75" customHeight="1" x14ac:dyDescent="0.25">
      <c r="A18" s="324"/>
      <c r="B18" s="324"/>
      <c r="C18" s="324"/>
      <c r="D18" s="14" t="s">
        <v>38</v>
      </c>
      <c r="E18" s="14" t="s">
        <v>38</v>
      </c>
      <c r="F18" s="15" t="s">
        <v>39</v>
      </c>
      <c r="G18" s="15" t="s">
        <v>40</v>
      </c>
      <c r="H18" s="15" t="s">
        <v>41</v>
      </c>
      <c r="I18" s="15" t="s">
        <v>42</v>
      </c>
      <c r="J18" s="15" t="s">
        <v>219</v>
      </c>
      <c r="K18" s="15" t="s">
        <v>218</v>
      </c>
      <c r="L18" s="15" t="s">
        <v>43</v>
      </c>
      <c r="M18" s="14" t="s">
        <v>38</v>
      </c>
      <c r="N18" s="14" t="s">
        <v>38</v>
      </c>
      <c r="O18" s="15" t="s">
        <v>39</v>
      </c>
      <c r="P18" s="15" t="s">
        <v>40</v>
      </c>
      <c r="Q18" s="15" t="s">
        <v>41</v>
      </c>
      <c r="R18" s="15" t="s">
        <v>42</v>
      </c>
      <c r="S18" s="15" t="s">
        <v>219</v>
      </c>
      <c r="T18" s="15" t="s">
        <v>218</v>
      </c>
      <c r="U18" s="15" t="s">
        <v>43</v>
      </c>
      <c r="V18" s="14" t="s">
        <v>38</v>
      </c>
      <c r="W18" s="14" t="s">
        <v>38</v>
      </c>
      <c r="X18" s="15" t="s">
        <v>39</v>
      </c>
      <c r="Y18" s="15" t="s">
        <v>40</v>
      </c>
      <c r="Z18" s="15" t="s">
        <v>41</v>
      </c>
      <c r="AA18" s="15" t="s">
        <v>42</v>
      </c>
      <c r="AB18" s="15" t="s">
        <v>219</v>
      </c>
      <c r="AC18" s="15" t="s">
        <v>218</v>
      </c>
      <c r="AD18" s="15" t="s">
        <v>43</v>
      </c>
      <c r="AE18" s="14" t="s">
        <v>38</v>
      </c>
      <c r="AF18" s="14" t="s">
        <v>38</v>
      </c>
      <c r="AG18" s="15" t="s">
        <v>39</v>
      </c>
      <c r="AH18" s="15" t="s">
        <v>40</v>
      </c>
      <c r="AI18" s="15" t="s">
        <v>41</v>
      </c>
      <c r="AJ18" s="15" t="s">
        <v>42</v>
      </c>
      <c r="AK18" s="15" t="s">
        <v>219</v>
      </c>
      <c r="AL18" s="15" t="s">
        <v>218</v>
      </c>
      <c r="AM18" s="15" t="s">
        <v>43</v>
      </c>
      <c r="AN18" s="14" t="s">
        <v>38</v>
      </c>
      <c r="AO18" s="14" t="s">
        <v>38</v>
      </c>
      <c r="AP18" s="15" t="s">
        <v>39</v>
      </c>
      <c r="AQ18" s="15" t="s">
        <v>40</v>
      </c>
      <c r="AR18" s="15" t="s">
        <v>41</v>
      </c>
      <c r="AS18" s="15" t="s">
        <v>42</v>
      </c>
      <c r="AT18" s="15" t="s">
        <v>219</v>
      </c>
      <c r="AU18" s="15" t="s">
        <v>218</v>
      </c>
      <c r="AV18" s="15" t="s">
        <v>43</v>
      </c>
    </row>
    <row r="19" spans="1:48" s="17" customFormat="1" x14ac:dyDescent="0.25">
      <c r="A19" s="28">
        <v>1</v>
      </c>
      <c r="B19" s="28">
        <v>2</v>
      </c>
      <c r="C19" s="28">
        <v>3</v>
      </c>
      <c r="D19" s="66" t="s">
        <v>51</v>
      </c>
      <c r="E19" s="66" t="s">
        <v>52</v>
      </c>
      <c r="F19" s="66" t="s">
        <v>53</v>
      </c>
      <c r="G19" s="66" t="s">
        <v>54</v>
      </c>
      <c r="H19" s="66" t="s">
        <v>55</v>
      </c>
      <c r="I19" s="66" t="s">
        <v>56</v>
      </c>
      <c r="J19" s="66" t="s">
        <v>57</v>
      </c>
      <c r="K19" s="66" t="s">
        <v>220</v>
      </c>
      <c r="L19" s="66" t="s">
        <v>226</v>
      </c>
      <c r="M19" s="66" t="s">
        <v>58</v>
      </c>
      <c r="N19" s="66" t="s">
        <v>59</v>
      </c>
      <c r="O19" s="66" t="s">
        <v>60</v>
      </c>
      <c r="P19" s="66" t="s">
        <v>61</v>
      </c>
      <c r="Q19" s="66" t="s">
        <v>62</v>
      </c>
      <c r="R19" s="66" t="s">
        <v>63</v>
      </c>
      <c r="S19" s="66" t="s">
        <v>64</v>
      </c>
      <c r="T19" s="66" t="s">
        <v>222</v>
      </c>
      <c r="U19" s="66" t="s">
        <v>227</v>
      </c>
      <c r="V19" s="66" t="s">
        <v>228</v>
      </c>
      <c r="W19" s="66" t="s">
        <v>229</v>
      </c>
      <c r="X19" s="66" t="s">
        <v>230</v>
      </c>
      <c r="Y19" s="66" t="s">
        <v>231</v>
      </c>
      <c r="Z19" s="66" t="s">
        <v>232</v>
      </c>
      <c r="AA19" s="66" t="s">
        <v>233</v>
      </c>
      <c r="AB19" s="66" t="s">
        <v>234</v>
      </c>
      <c r="AC19" s="66" t="s">
        <v>235</v>
      </c>
      <c r="AD19" s="66" t="s">
        <v>236</v>
      </c>
      <c r="AE19" s="66" t="s">
        <v>237</v>
      </c>
      <c r="AF19" s="66" t="s">
        <v>238</v>
      </c>
      <c r="AG19" s="66" t="s">
        <v>239</v>
      </c>
      <c r="AH19" s="66" t="s">
        <v>240</v>
      </c>
      <c r="AI19" s="66" t="s">
        <v>241</v>
      </c>
      <c r="AJ19" s="66" t="s">
        <v>242</v>
      </c>
      <c r="AK19" s="66" t="s">
        <v>243</v>
      </c>
      <c r="AL19" s="66" t="s">
        <v>244</v>
      </c>
      <c r="AM19" s="66" t="s">
        <v>245</v>
      </c>
      <c r="AN19" s="28" t="s">
        <v>65</v>
      </c>
      <c r="AO19" s="28" t="s">
        <v>66</v>
      </c>
      <c r="AP19" s="28" t="s">
        <v>67</v>
      </c>
      <c r="AQ19" s="28" t="s">
        <v>68</v>
      </c>
      <c r="AR19" s="28" t="s">
        <v>44</v>
      </c>
      <c r="AS19" s="28" t="s">
        <v>69</v>
      </c>
      <c r="AT19" s="28" t="s">
        <v>70</v>
      </c>
      <c r="AU19" s="28" t="s">
        <v>224</v>
      </c>
      <c r="AV19" s="28" t="s">
        <v>225</v>
      </c>
    </row>
    <row r="20" spans="1:48" s="11" customFormat="1" ht="31.5" x14ac:dyDescent="0.25">
      <c r="A20" s="10" t="s">
        <v>7</v>
      </c>
      <c r="B20" s="18" t="s">
        <v>8</v>
      </c>
      <c r="C20" s="33" t="s">
        <v>30</v>
      </c>
      <c r="D20" s="64">
        <v>0</v>
      </c>
      <c r="E20" s="64">
        <f t="shared" ref="E20:AV20" si="0">E32+E45+E48</f>
        <v>0</v>
      </c>
      <c r="F20" s="64">
        <f t="shared" si="0"/>
        <v>0</v>
      </c>
      <c r="G20" s="64">
        <f t="shared" si="0"/>
        <v>0</v>
      </c>
      <c r="H20" s="64">
        <f t="shared" si="0"/>
        <v>0</v>
      </c>
      <c r="I20" s="64">
        <f t="shared" si="0"/>
        <v>0</v>
      </c>
      <c r="J20" s="64"/>
      <c r="K20" s="64"/>
      <c r="L20" s="64">
        <f t="shared" si="0"/>
        <v>0</v>
      </c>
      <c r="M20" s="64">
        <f t="shared" si="0"/>
        <v>0</v>
      </c>
      <c r="N20" s="64">
        <f>N32+N45+N48+N28</f>
        <v>4.5540000000000003</v>
      </c>
      <c r="O20" s="64">
        <f>O32+O45+O48+O28</f>
        <v>0</v>
      </c>
      <c r="P20" s="64">
        <f>P32+P45+P48+P28</f>
        <v>0</v>
      </c>
      <c r="Q20" s="65">
        <f>Q32+Q45+Q48+Q28</f>
        <v>0.16700000000000001</v>
      </c>
      <c r="R20" s="64">
        <f t="shared" si="0"/>
        <v>0</v>
      </c>
      <c r="S20" s="64"/>
      <c r="T20" s="64"/>
      <c r="U20" s="64">
        <f t="shared" si="0"/>
        <v>0</v>
      </c>
      <c r="V20" s="64">
        <f t="shared" si="0"/>
        <v>0</v>
      </c>
      <c r="W20" s="64">
        <f t="shared" si="0"/>
        <v>10.780999999999999</v>
      </c>
      <c r="X20" s="64">
        <f t="shared" si="0"/>
        <v>0</v>
      </c>
      <c r="Y20" s="64">
        <f t="shared" si="0"/>
        <v>0</v>
      </c>
      <c r="Z20" s="64">
        <f t="shared" si="0"/>
        <v>4.47</v>
      </c>
      <c r="AA20" s="64">
        <f t="shared" si="0"/>
        <v>0</v>
      </c>
      <c r="AB20" s="64">
        <f t="shared" si="0"/>
        <v>7</v>
      </c>
      <c r="AC20" s="64">
        <f t="shared" si="0"/>
        <v>0</v>
      </c>
      <c r="AD20" s="64">
        <f t="shared" si="0"/>
        <v>2</v>
      </c>
      <c r="AE20" s="64">
        <f t="shared" si="0"/>
        <v>0</v>
      </c>
      <c r="AF20" s="64">
        <f t="shared" si="0"/>
        <v>15.045</v>
      </c>
      <c r="AG20" s="64">
        <f t="shared" si="0"/>
        <v>1.26</v>
      </c>
      <c r="AH20" s="64">
        <f t="shared" si="0"/>
        <v>0</v>
      </c>
      <c r="AI20" s="64">
        <f t="shared" si="0"/>
        <v>2.4500000000000002</v>
      </c>
      <c r="AJ20" s="64">
        <f t="shared" si="0"/>
        <v>0</v>
      </c>
      <c r="AK20" s="64">
        <f t="shared" si="0"/>
        <v>0</v>
      </c>
      <c r="AL20" s="64">
        <f t="shared" si="0"/>
        <v>40</v>
      </c>
      <c r="AM20" s="64">
        <f t="shared" si="0"/>
        <v>1</v>
      </c>
      <c r="AN20" s="64">
        <f t="shared" si="0"/>
        <v>0</v>
      </c>
      <c r="AO20" s="64">
        <f>AO32+AO45+AO48+AO28</f>
        <v>30.380000000000003</v>
      </c>
      <c r="AP20" s="64">
        <f>AP32+AP45+AP48+AP28</f>
        <v>1.26</v>
      </c>
      <c r="AQ20" s="64">
        <f>AQ32+AQ45+AQ48+AQ28</f>
        <v>0</v>
      </c>
      <c r="AR20" s="64">
        <f>AR32+AR45+AR48+AR28</f>
        <v>7.0869999999999997</v>
      </c>
      <c r="AS20" s="64">
        <f t="shared" si="0"/>
        <v>0</v>
      </c>
      <c r="AT20" s="64">
        <f t="shared" si="0"/>
        <v>7</v>
      </c>
      <c r="AU20" s="64">
        <f t="shared" si="0"/>
        <v>40</v>
      </c>
      <c r="AV20" s="64">
        <f t="shared" si="0"/>
        <v>3</v>
      </c>
    </row>
    <row r="21" spans="1:48" s="11" customFormat="1" ht="18.75" x14ac:dyDescent="0.25">
      <c r="A21" s="38" t="s">
        <v>100</v>
      </c>
      <c r="B21" s="33" t="s">
        <v>101</v>
      </c>
      <c r="C21" s="33" t="s">
        <v>30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</row>
    <row r="22" spans="1:48" s="11" customFormat="1" ht="31.5" x14ac:dyDescent="0.25">
      <c r="A22" s="38" t="s">
        <v>102</v>
      </c>
      <c r="B22" s="33" t="s">
        <v>103</v>
      </c>
      <c r="C22" s="33" t="s">
        <v>30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</row>
    <row r="23" spans="1:48" s="11" customFormat="1" ht="63" x14ac:dyDescent="0.25">
      <c r="A23" s="38" t="s">
        <v>104</v>
      </c>
      <c r="B23" s="33" t="s">
        <v>105</v>
      </c>
      <c r="C23" s="33" t="s">
        <v>30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</row>
    <row r="24" spans="1:48" s="11" customFormat="1" ht="31.5" x14ac:dyDescent="0.25">
      <c r="A24" s="38" t="s">
        <v>106</v>
      </c>
      <c r="B24" s="33" t="s">
        <v>107</v>
      </c>
      <c r="C24" s="33" t="s">
        <v>30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</row>
    <row r="25" spans="1:48" s="11" customFormat="1" ht="47.25" x14ac:dyDescent="0.25">
      <c r="A25" s="38" t="s">
        <v>108</v>
      </c>
      <c r="B25" s="33" t="s">
        <v>109</v>
      </c>
      <c r="C25" s="33" t="s">
        <v>30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</row>
    <row r="26" spans="1:48" s="11" customFormat="1" ht="31.5" x14ac:dyDescent="0.25">
      <c r="A26" s="38" t="s">
        <v>110</v>
      </c>
      <c r="B26" s="33" t="s">
        <v>111</v>
      </c>
      <c r="C26" s="33" t="s">
        <v>30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</row>
    <row r="27" spans="1:48" s="11" customFormat="1" ht="18.75" x14ac:dyDescent="0.25">
      <c r="A27" s="38" t="s">
        <v>112</v>
      </c>
      <c r="B27" s="33" t="s">
        <v>115</v>
      </c>
      <c r="C27" s="33" t="s">
        <v>30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</row>
    <row r="28" spans="1:48" s="11" customFormat="1" ht="47.25" x14ac:dyDescent="0.25">
      <c r="A28" s="38" t="s">
        <v>138</v>
      </c>
      <c r="B28" s="33" t="s">
        <v>249</v>
      </c>
      <c r="C28" s="33" t="s">
        <v>30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f>SUM(N29:N31)</f>
        <v>4.5540000000000003</v>
      </c>
      <c r="O28" s="64">
        <f t="shared" ref="O28:AO28" si="1">SUM(O29:O31)</f>
        <v>0</v>
      </c>
      <c r="P28" s="64">
        <f t="shared" si="1"/>
        <v>0</v>
      </c>
      <c r="Q28" s="64">
        <f t="shared" si="1"/>
        <v>0.16700000000000001</v>
      </c>
      <c r="R28" s="64">
        <f t="shared" si="1"/>
        <v>0</v>
      </c>
      <c r="S28" s="64">
        <f t="shared" si="1"/>
        <v>0</v>
      </c>
      <c r="T28" s="64">
        <f t="shared" si="1"/>
        <v>0</v>
      </c>
      <c r="U28" s="64">
        <f t="shared" si="1"/>
        <v>0</v>
      </c>
      <c r="V28" s="64">
        <f t="shared" si="1"/>
        <v>0</v>
      </c>
      <c r="W28" s="64">
        <f t="shared" si="1"/>
        <v>0</v>
      </c>
      <c r="X28" s="64">
        <f t="shared" si="1"/>
        <v>0</v>
      </c>
      <c r="Y28" s="64">
        <f t="shared" si="1"/>
        <v>0</v>
      </c>
      <c r="Z28" s="64">
        <f t="shared" si="1"/>
        <v>0</v>
      </c>
      <c r="AA28" s="64">
        <f t="shared" si="1"/>
        <v>0</v>
      </c>
      <c r="AB28" s="64">
        <f t="shared" si="1"/>
        <v>0</v>
      </c>
      <c r="AC28" s="64">
        <f t="shared" si="1"/>
        <v>0</v>
      </c>
      <c r="AD28" s="64">
        <f t="shared" si="1"/>
        <v>0</v>
      </c>
      <c r="AE28" s="64">
        <f t="shared" si="1"/>
        <v>0</v>
      </c>
      <c r="AF28" s="64">
        <f t="shared" si="1"/>
        <v>0</v>
      </c>
      <c r="AG28" s="64">
        <f t="shared" si="1"/>
        <v>0</v>
      </c>
      <c r="AH28" s="64">
        <f t="shared" si="1"/>
        <v>0</v>
      </c>
      <c r="AI28" s="64">
        <f t="shared" si="1"/>
        <v>0</v>
      </c>
      <c r="AJ28" s="64">
        <f t="shared" si="1"/>
        <v>0</v>
      </c>
      <c r="AK28" s="64">
        <f t="shared" si="1"/>
        <v>0</v>
      </c>
      <c r="AL28" s="64">
        <f t="shared" si="1"/>
        <v>0</v>
      </c>
      <c r="AM28" s="64">
        <f t="shared" si="1"/>
        <v>0</v>
      </c>
      <c r="AN28" s="64">
        <f t="shared" si="1"/>
        <v>0</v>
      </c>
      <c r="AO28" s="64">
        <f t="shared" si="1"/>
        <v>4.5540000000000003</v>
      </c>
      <c r="AP28" s="64">
        <f t="shared" ref="AP28:AV28" si="2">SUM(AP29:AP31)</f>
        <v>0</v>
      </c>
      <c r="AQ28" s="64">
        <f t="shared" si="2"/>
        <v>0</v>
      </c>
      <c r="AR28" s="64">
        <f t="shared" si="2"/>
        <v>0.16700000000000001</v>
      </c>
      <c r="AS28" s="64">
        <f t="shared" si="2"/>
        <v>0</v>
      </c>
      <c r="AT28" s="64">
        <f t="shared" si="2"/>
        <v>0</v>
      </c>
      <c r="AU28" s="64">
        <f t="shared" si="2"/>
        <v>0</v>
      </c>
      <c r="AV28" s="64">
        <f t="shared" si="2"/>
        <v>0</v>
      </c>
    </row>
    <row r="29" spans="1:48" s="11" customFormat="1" ht="78.75" x14ac:dyDescent="0.25">
      <c r="A29" s="38" t="s">
        <v>142</v>
      </c>
      <c r="B29" s="33" t="s">
        <v>216</v>
      </c>
      <c r="C29" s="33" t="s">
        <v>30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1.5680000000000001</v>
      </c>
      <c r="O29" s="64">
        <v>0</v>
      </c>
      <c r="P29" s="64">
        <v>0</v>
      </c>
      <c r="Q29" s="65">
        <v>0.16700000000000001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f t="shared" ref="AO29:AS30" si="3">E29+N29+W29+AF29</f>
        <v>1.5680000000000001</v>
      </c>
      <c r="AP29" s="64">
        <f t="shared" si="3"/>
        <v>0</v>
      </c>
      <c r="AQ29" s="64">
        <f t="shared" si="3"/>
        <v>0</v>
      </c>
      <c r="AR29" s="64">
        <f t="shared" si="3"/>
        <v>0.16700000000000001</v>
      </c>
      <c r="AS29" s="64">
        <f t="shared" si="3"/>
        <v>0</v>
      </c>
      <c r="AT29" s="64">
        <v>0</v>
      </c>
      <c r="AU29" s="64">
        <v>0</v>
      </c>
      <c r="AV29" s="64">
        <v>0</v>
      </c>
    </row>
    <row r="30" spans="1:48" s="11" customFormat="1" ht="78.75" x14ac:dyDescent="0.25">
      <c r="A30" s="38" t="s">
        <v>144</v>
      </c>
      <c r="B30" s="33" t="s">
        <v>217</v>
      </c>
      <c r="C30" s="33" t="s">
        <v>30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2.9860000000000002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f t="shared" si="3"/>
        <v>2.9860000000000002</v>
      </c>
      <c r="AP30" s="64">
        <f t="shared" si="3"/>
        <v>0</v>
      </c>
      <c r="AQ30" s="64">
        <f t="shared" si="3"/>
        <v>0</v>
      </c>
      <c r="AR30" s="64">
        <f t="shared" si="3"/>
        <v>0</v>
      </c>
      <c r="AS30" s="64">
        <f t="shared" si="3"/>
        <v>0</v>
      </c>
      <c r="AT30" s="64">
        <v>0</v>
      </c>
      <c r="AU30" s="64">
        <v>0</v>
      </c>
      <c r="AV30" s="64">
        <v>0</v>
      </c>
    </row>
    <row r="31" spans="1:48" s="11" customFormat="1" ht="63" x14ac:dyDescent="0.25">
      <c r="A31" s="38" t="s">
        <v>146</v>
      </c>
      <c r="B31" s="33" t="s">
        <v>250</v>
      </c>
      <c r="C31" s="33" t="s">
        <v>30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3">
        <f>E31+N31+W31+AF31</f>
        <v>0</v>
      </c>
      <c r="AP31" s="63">
        <f>F31+O31+X31+AG31</f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</row>
    <row r="32" spans="1:48" s="11" customFormat="1" ht="60.75" customHeight="1" x14ac:dyDescent="0.25">
      <c r="A32" s="10" t="s">
        <v>23</v>
      </c>
      <c r="B32" s="13" t="s">
        <v>22</v>
      </c>
      <c r="C32" s="33" t="s">
        <v>30</v>
      </c>
      <c r="D32" s="63">
        <v>0</v>
      </c>
      <c r="E32" s="63">
        <f t="shared" ref="E32:AN32" si="4">E33+E38+E43</f>
        <v>0</v>
      </c>
      <c r="F32" s="63">
        <f t="shared" si="4"/>
        <v>0</v>
      </c>
      <c r="G32" s="63">
        <f t="shared" si="4"/>
        <v>0</v>
      </c>
      <c r="H32" s="63">
        <f t="shared" si="4"/>
        <v>0</v>
      </c>
      <c r="I32" s="63">
        <f t="shared" si="4"/>
        <v>0</v>
      </c>
      <c r="J32" s="63">
        <v>0</v>
      </c>
      <c r="K32" s="63">
        <v>0</v>
      </c>
      <c r="L32" s="63">
        <f t="shared" si="4"/>
        <v>0</v>
      </c>
      <c r="M32" s="63">
        <f t="shared" si="4"/>
        <v>0</v>
      </c>
      <c r="N32" s="63">
        <f t="shared" si="4"/>
        <v>0</v>
      </c>
      <c r="O32" s="63">
        <f t="shared" si="4"/>
        <v>0</v>
      </c>
      <c r="P32" s="63">
        <f t="shared" si="4"/>
        <v>0</v>
      </c>
      <c r="Q32" s="63">
        <f t="shared" si="4"/>
        <v>0</v>
      </c>
      <c r="R32" s="63">
        <f t="shared" si="4"/>
        <v>0</v>
      </c>
      <c r="S32" s="63">
        <v>0</v>
      </c>
      <c r="T32" s="63">
        <v>0</v>
      </c>
      <c r="U32" s="63">
        <f t="shared" si="4"/>
        <v>0</v>
      </c>
      <c r="V32" s="63">
        <f t="shared" si="4"/>
        <v>0</v>
      </c>
      <c r="W32" s="63">
        <f t="shared" si="4"/>
        <v>7.0749999999999993</v>
      </c>
      <c r="X32" s="63">
        <f t="shared" si="4"/>
        <v>0</v>
      </c>
      <c r="Y32" s="63">
        <f t="shared" si="4"/>
        <v>0</v>
      </c>
      <c r="Z32" s="63">
        <f t="shared" si="4"/>
        <v>4.47</v>
      </c>
      <c r="AA32" s="63">
        <f t="shared" si="4"/>
        <v>0</v>
      </c>
      <c r="AB32" s="63">
        <f t="shared" si="4"/>
        <v>7</v>
      </c>
      <c r="AC32" s="63">
        <f t="shared" si="4"/>
        <v>0</v>
      </c>
      <c r="AD32" s="63">
        <f t="shared" si="4"/>
        <v>0</v>
      </c>
      <c r="AE32" s="63">
        <f t="shared" si="4"/>
        <v>0</v>
      </c>
      <c r="AF32" s="63">
        <f t="shared" si="4"/>
        <v>6.62</v>
      </c>
      <c r="AG32" s="63">
        <f t="shared" si="4"/>
        <v>0</v>
      </c>
      <c r="AH32" s="63">
        <f t="shared" si="4"/>
        <v>0</v>
      </c>
      <c r="AI32" s="63">
        <f t="shared" si="4"/>
        <v>1.25</v>
      </c>
      <c r="AJ32" s="63">
        <f t="shared" si="4"/>
        <v>0</v>
      </c>
      <c r="AK32" s="63">
        <f t="shared" si="4"/>
        <v>0</v>
      </c>
      <c r="AL32" s="63">
        <f t="shared" si="4"/>
        <v>40</v>
      </c>
      <c r="AM32" s="63">
        <f t="shared" si="4"/>
        <v>0</v>
      </c>
      <c r="AN32" s="63">
        <f t="shared" si="4"/>
        <v>0</v>
      </c>
      <c r="AO32" s="63">
        <f>AO33+AO37+AO42</f>
        <v>13.695</v>
      </c>
      <c r="AP32" s="63">
        <f t="shared" ref="AP32:AV32" si="5">F32+O32+X32+AG32</f>
        <v>0</v>
      </c>
      <c r="AQ32" s="63">
        <f t="shared" si="5"/>
        <v>0</v>
      </c>
      <c r="AR32" s="63">
        <f t="shared" si="5"/>
        <v>5.72</v>
      </c>
      <c r="AS32" s="63">
        <f t="shared" si="5"/>
        <v>0</v>
      </c>
      <c r="AT32" s="63">
        <f t="shared" si="5"/>
        <v>7</v>
      </c>
      <c r="AU32" s="63">
        <f t="shared" si="5"/>
        <v>40</v>
      </c>
      <c r="AV32" s="63">
        <f t="shared" si="5"/>
        <v>0</v>
      </c>
    </row>
    <row r="33" spans="1:48" s="11" customFormat="1" ht="84" customHeight="1" x14ac:dyDescent="0.25">
      <c r="A33" s="10" t="s">
        <v>27</v>
      </c>
      <c r="B33" s="13" t="s">
        <v>26</v>
      </c>
      <c r="C33" s="33" t="s">
        <v>30</v>
      </c>
      <c r="D33" s="63">
        <f>D34</f>
        <v>0</v>
      </c>
      <c r="E33" s="63">
        <f>E34</f>
        <v>0</v>
      </c>
      <c r="F33" s="63">
        <f t="shared" ref="F33:AV33" si="6">F34</f>
        <v>0</v>
      </c>
      <c r="G33" s="63">
        <f t="shared" si="6"/>
        <v>0</v>
      </c>
      <c r="H33" s="63">
        <f t="shared" si="6"/>
        <v>0</v>
      </c>
      <c r="I33" s="63">
        <f t="shared" si="6"/>
        <v>0</v>
      </c>
      <c r="J33" s="63">
        <v>0</v>
      </c>
      <c r="K33" s="63">
        <v>0</v>
      </c>
      <c r="L33" s="63">
        <f t="shared" si="6"/>
        <v>0</v>
      </c>
      <c r="M33" s="63">
        <f t="shared" si="6"/>
        <v>0</v>
      </c>
      <c r="N33" s="63">
        <f t="shared" si="6"/>
        <v>0</v>
      </c>
      <c r="O33" s="63">
        <f t="shared" si="6"/>
        <v>0</v>
      </c>
      <c r="P33" s="63">
        <f t="shared" si="6"/>
        <v>0</v>
      </c>
      <c r="Q33" s="63">
        <f t="shared" si="6"/>
        <v>0</v>
      </c>
      <c r="R33" s="63">
        <f t="shared" si="6"/>
        <v>0</v>
      </c>
      <c r="S33" s="63">
        <v>0</v>
      </c>
      <c r="T33" s="63">
        <v>0</v>
      </c>
      <c r="U33" s="63">
        <f t="shared" si="6"/>
        <v>0</v>
      </c>
      <c r="V33" s="63">
        <f t="shared" si="6"/>
        <v>0</v>
      </c>
      <c r="W33" s="63">
        <f t="shared" si="6"/>
        <v>3.6709999999999998</v>
      </c>
      <c r="X33" s="63">
        <f t="shared" si="6"/>
        <v>0</v>
      </c>
      <c r="Y33" s="63">
        <f t="shared" si="6"/>
        <v>0</v>
      </c>
      <c r="Z33" s="63">
        <f t="shared" si="6"/>
        <v>0</v>
      </c>
      <c r="AA33" s="63">
        <f t="shared" si="6"/>
        <v>0</v>
      </c>
      <c r="AB33" s="63">
        <f t="shared" si="6"/>
        <v>7</v>
      </c>
      <c r="AC33" s="63">
        <f t="shared" si="6"/>
        <v>0</v>
      </c>
      <c r="AD33" s="63">
        <f t="shared" si="6"/>
        <v>0</v>
      </c>
      <c r="AE33" s="63">
        <f t="shared" si="6"/>
        <v>0</v>
      </c>
      <c r="AF33" s="63">
        <f t="shared" si="6"/>
        <v>3.8220000000000001</v>
      </c>
      <c r="AG33" s="63">
        <f t="shared" si="6"/>
        <v>0</v>
      </c>
      <c r="AH33" s="63">
        <f t="shared" si="6"/>
        <v>0</v>
      </c>
      <c r="AI33" s="63">
        <f t="shared" si="6"/>
        <v>0</v>
      </c>
      <c r="AJ33" s="63">
        <f t="shared" si="6"/>
        <v>0</v>
      </c>
      <c r="AK33" s="63">
        <v>0</v>
      </c>
      <c r="AL33" s="63">
        <v>0</v>
      </c>
      <c r="AM33" s="63">
        <f t="shared" si="6"/>
        <v>0</v>
      </c>
      <c r="AN33" s="63">
        <f t="shared" si="6"/>
        <v>0</v>
      </c>
      <c r="AO33" s="63">
        <f t="shared" si="6"/>
        <v>7.4930000000000003</v>
      </c>
      <c r="AP33" s="63">
        <f t="shared" si="6"/>
        <v>0</v>
      </c>
      <c r="AQ33" s="63">
        <f t="shared" si="6"/>
        <v>0</v>
      </c>
      <c r="AR33" s="63">
        <f t="shared" si="6"/>
        <v>0</v>
      </c>
      <c r="AS33" s="63">
        <f t="shared" si="6"/>
        <v>0</v>
      </c>
      <c r="AT33" s="63">
        <f t="shared" si="6"/>
        <v>7</v>
      </c>
      <c r="AU33" s="63">
        <f t="shared" si="6"/>
        <v>0</v>
      </c>
      <c r="AV33" s="63">
        <f t="shared" si="6"/>
        <v>0</v>
      </c>
    </row>
    <row r="34" spans="1:48" s="11" customFormat="1" ht="63" x14ac:dyDescent="0.25">
      <c r="A34" s="6" t="s">
        <v>9</v>
      </c>
      <c r="B34" s="13" t="s">
        <v>10</v>
      </c>
      <c r="C34" s="33" t="s">
        <v>30</v>
      </c>
      <c r="D34" s="63">
        <f t="shared" ref="D34:AV34" si="7">SUM(D35:D36)</f>
        <v>0</v>
      </c>
      <c r="E34" s="63">
        <f t="shared" si="7"/>
        <v>0</v>
      </c>
      <c r="F34" s="63">
        <f t="shared" si="7"/>
        <v>0</v>
      </c>
      <c r="G34" s="63">
        <f t="shared" si="7"/>
        <v>0</v>
      </c>
      <c r="H34" s="63">
        <f t="shared" si="7"/>
        <v>0</v>
      </c>
      <c r="I34" s="63">
        <f t="shared" si="7"/>
        <v>0</v>
      </c>
      <c r="J34" s="63">
        <v>0</v>
      </c>
      <c r="K34" s="63">
        <v>0</v>
      </c>
      <c r="L34" s="63">
        <f t="shared" si="7"/>
        <v>0</v>
      </c>
      <c r="M34" s="63">
        <f t="shared" si="7"/>
        <v>0</v>
      </c>
      <c r="N34" s="63">
        <f t="shared" si="7"/>
        <v>0</v>
      </c>
      <c r="O34" s="63">
        <f t="shared" si="7"/>
        <v>0</v>
      </c>
      <c r="P34" s="63">
        <f t="shared" si="7"/>
        <v>0</v>
      </c>
      <c r="Q34" s="63">
        <f t="shared" si="7"/>
        <v>0</v>
      </c>
      <c r="R34" s="63">
        <f t="shared" si="7"/>
        <v>0</v>
      </c>
      <c r="S34" s="63">
        <v>0</v>
      </c>
      <c r="T34" s="63">
        <v>0</v>
      </c>
      <c r="U34" s="63">
        <f t="shared" si="7"/>
        <v>0</v>
      </c>
      <c r="V34" s="63">
        <f t="shared" si="7"/>
        <v>0</v>
      </c>
      <c r="W34" s="63">
        <f t="shared" si="7"/>
        <v>3.6709999999999998</v>
      </c>
      <c r="X34" s="63">
        <f t="shared" si="7"/>
        <v>0</v>
      </c>
      <c r="Y34" s="63">
        <f t="shared" si="7"/>
        <v>0</v>
      </c>
      <c r="Z34" s="63">
        <f t="shared" si="7"/>
        <v>0</v>
      </c>
      <c r="AA34" s="63">
        <f t="shared" si="7"/>
        <v>0</v>
      </c>
      <c r="AB34" s="63">
        <f t="shared" si="7"/>
        <v>7</v>
      </c>
      <c r="AC34" s="63">
        <f t="shared" si="7"/>
        <v>0</v>
      </c>
      <c r="AD34" s="63">
        <f t="shared" si="7"/>
        <v>0</v>
      </c>
      <c r="AE34" s="63">
        <f t="shared" si="7"/>
        <v>0</v>
      </c>
      <c r="AF34" s="63">
        <f t="shared" si="7"/>
        <v>3.8220000000000001</v>
      </c>
      <c r="AG34" s="63">
        <f t="shared" si="7"/>
        <v>0</v>
      </c>
      <c r="AH34" s="63">
        <f t="shared" si="7"/>
        <v>0</v>
      </c>
      <c r="AI34" s="63">
        <f t="shared" si="7"/>
        <v>0</v>
      </c>
      <c r="AJ34" s="63">
        <f t="shared" si="7"/>
        <v>0</v>
      </c>
      <c r="AK34" s="63">
        <v>0</v>
      </c>
      <c r="AL34" s="63">
        <v>0</v>
      </c>
      <c r="AM34" s="63">
        <f t="shared" si="7"/>
        <v>0</v>
      </c>
      <c r="AN34" s="63">
        <f t="shared" si="7"/>
        <v>0</v>
      </c>
      <c r="AO34" s="63">
        <f t="shared" si="7"/>
        <v>7.4930000000000003</v>
      </c>
      <c r="AP34" s="63">
        <f t="shared" si="7"/>
        <v>0</v>
      </c>
      <c r="AQ34" s="63">
        <f t="shared" si="7"/>
        <v>0</v>
      </c>
      <c r="AR34" s="63">
        <f t="shared" si="7"/>
        <v>0</v>
      </c>
      <c r="AS34" s="63">
        <f t="shared" si="7"/>
        <v>0</v>
      </c>
      <c r="AT34" s="63">
        <f t="shared" si="7"/>
        <v>7</v>
      </c>
      <c r="AU34" s="63">
        <f t="shared" si="7"/>
        <v>0</v>
      </c>
      <c r="AV34" s="63">
        <f t="shared" si="7"/>
        <v>0</v>
      </c>
    </row>
    <row r="35" spans="1:48" ht="63" x14ac:dyDescent="0.25">
      <c r="A35" s="2" t="s">
        <v>86</v>
      </c>
      <c r="B35" s="12" t="s">
        <v>221</v>
      </c>
      <c r="C35" s="33" t="s">
        <v>73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3.6709999999999998</v>
      </c>
      <c r="X35" s="63">
        <v>0</v>
      </c>
      <c r="Y35" s="63">
        <v>0</v>
      </c>
      <c r="Z35" s="63">
        <v>0</v>
      </c>
      <c r="AA35" s="63">
        <v>0</v>
      </c>
      <c r="AB35" s="63">
        <v>7</v>
      </c>
      <c r="AC35" s="63"/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f t="shared" ref="AO35:AQ36" si="8">E35+N35+W35+AF35</f>
        <v>3.6709999999999998</v>
      </c>
      <c r="AP35" s="63">
        <f t="shared" si="8"/>
        <v>0</v>
      </c>
      <c r="AQ35" s="63">
        <f t="shared" si="8"/>
        <v>0</v>
      </c>
      <c r="AR35" s="63">
        <f>H35+Q35+Z35+AI35</f>
        <v>0</v>
      </c>
      <c r="AS35" s="63">
        <f>I35+R35+AA35+AJ35</f>
        <v>0</v>
      </c>
      <c r="AT35" s="63">
        <f>J35+S35+AB35+AK35</f>
        <v>7</v>
      </c>
      <c r="AU35" s="63">
        <f>K35+T35+AC35+AL35</f>
        <v>0</v>
      </c>
      <c r="AV35" s="63">
        <f>L35+U35+AD35+AM35</f>
        <v>0</v>
      </c>
    </row>
    <row r="36" spans="1:48" ht="47.25" x14ac:dyDescent="0.25">
      <c r="A36" s="2" t="s">
        <v>87</v>
      </c>
      <c r="B36" s="12" t="s">
        <v>18</v>
      </c>
      <c r="C36" s="33" t="s">
        <v>74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3.8220000000000001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f t="shared" si="8"/>
        <v>3.8220000000000001</v>
      </c>
      <c r="AP36" s="63">
        <f t="shared" si="8"/>
        <v>0</v>
      </c>
      <c r="AQ36" s="63">
        <f t="shared" si="8"/>
        <v>0</v>
      </c>
      <c r="AR36" s="63">
        <f>H36+Q36+Z36+AI36</f>
        <v>0</v>
      </c>
      <c r="AS36" s="63">
        <v>0</v>
      </c>
      <c r="AT36" s="63"/>
      <c r="AU36" s="63"/>
      <c r="AV36" s="63">
        <v>0</v>
      </c>
    </row>
    <row r="37" spans="1:48" s="11" customFormat="1" ht="47.25" x14ac:dyDescent="0.25">
      <c r="A37" s="10" t="s">
        <v>25</v>
      </c>
      <c r="B37" s="13" t="s">
        <v>24</v>
      </c>
      <c r="C37" s="33" t="s">
        <v>30</v>
      </c>
      <c r="D37" s="63">
        <v>0</v>
      </c>
      <c r="E37" s="63">
        <f>E38</f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f t="shared" ref="M37:AN37" si="9">M38</f>
        <v>0</v>
      </c>
      <c r="N37" s="63">
        <f t="shared" si="9"/>
        <v>0</v>
      </c>
      <c r="O37" s="63">
        <f t="shared" si="9"/>
        <v>0</v>
      </c>
      <c r="P37" s="63">
        <f t="shared" si="9"/>
        <v>0</v>
      </c>
      <c r="Q37" s="63">
        <f t="shared" si="9"/>
        <v>0</v>
      </c>
      <c r="R37" s="63">
        <f t="shared" si="9"/>
        <v>0</v>
      </c>
      <c r="S37" s="63">
        <v>0</v>
      </c>
      <c r="T37" s="63">
        <v>0</v>
      </c>
      <c r="U37" s="63">
        <f t="shared" si="9"/>
        <v>0</v>
      </c>
      <c r="V37" s="63">
        <f t="shared" si="9"/>
        <v>0</v>
      </c>
      <c r="W37" s="63">
        <f t="shared" si="9"/>
        <v>3.4039999999999999</v>
      </c>
      <c r="X37" s="63">
        <f t="shared" si="9"/>
        <v>0</v>
      </c>
      <c r="Y37" s="63">
        <f t="shared" si="9"/>
        <v>0</v>
      </c>
      <c r="Z37" s="63">
        <f t="shared" si="9"/>
        <v>4.47</v>
      </c>
      <c r="AA37" s="63">
        <f t="shared" si="9"/>
        <v>0</v>
      </c>
      <c r="AB37" s="63">
        <v>0</v>
      </c>
      <c r="AC37" s="63">
        <v>0</v>
      </c>
      <c r="AD37" s="63">
        <f t="shared" si="9"/>
        <v>0</v>
      </c>
      <c r="AE37" s="63">
        <f t="shared" si="9"/>
        <v>0</v>
      </c>
      <c r="AF37" s="63">
        <f t="shared" si="9"/>
        <v>0.84899999999999998</v>
      </c>
      <c r="AG37" s="63">
        <f t="shared" si="9"/>
        <v>0</v>
      </c>
      <c r="AH37" s="63">
        <f t="shared" si="9"/>
        <v>0</v>
      </c>
      <c r="AI37" s="63">
        <f t="shared" si="9"/>
        <v>1.25</v>
      </c>
      <c r="AJ37" s="63">
        <f t="shared" si="9"/>
        <v>0</v>
      </c>
      <c r="AK37" s="63">
        <v>0</v>
      </c>
      <c r="AL37" s="63">
        <v>0</v>
      </c>
      <c r="AM37" s="63">
        <f t="shared" si="9"/>
        <v>0</v>
      </c>
      <c r="AN37" s="63">
        <f t="shared" si="9"/>
        <v>0</v>
      </c>
      <c r="AO37" s="63">
        <f>AO38</f>
        <v>4.2530000000000001</v>
      </c>
      <c r="AP37" s="63">
        <f t="shared" ref="AP37:AV37" si="10">AP38</f>
        <v>0</v>
      </c>
      <c r="AQ37" s="63">
        <f t="shared" si="10"/>
        <v>0</v>
      </c>
      <c r="AR37" s="63">
        <f t="shared" si="10"/>
        <v>5.72</v>
      </c>
      <c r="AS37" s="63">
        <f t="shared" si="10"/>
        <v>0</v>
      </c>
      <c r="AT37" s="63">
        <f t="shared" si="10"/>
        <v>0</v>
      </c>
      <c r="AU37" s="63">
        <f t="shared" si="10"/>
        <v>0</v>
      </c>
      <c r="AV37" s="63">
        <f t="shared" si="10"/>
        <v>0</v>
      </c>
    </row>
    <row r="38" spans="1:48" s="11" customFormat="1" ht="31.5" x14ac:dyDescent="0.25">
      <c r="A38" s="10" t="s">
        <v>11</v>
      </c>
      <c r="B38" s="13" t="s">
        <v>12</v>
      </c>
      <c r="C38" s="33" t="s">
        <v>30</v>
      </c>
      <c r="D38" s="63">
        <v>0</v>
      </c>
      <c r="E38" s="63">
        <f t="shared" ref="E38:W38" si="11">SUM(E39:E41)</f>
        <v>0</v>
      </c>
      <c r="F38" s="63">
        <f t="shared" si="11"/>
        <v>0</v>
      </c>
      <c r="G38" s="63">
        <f t="shared" si="11"/>
        <v>0</v>
      </c>
      <c r="H38" s="63">
        <f t="shared" si="11"/>
        <v>0</v>
      </c>
      <c r="I38" s="63">
        <f t="shared" si="11"/>
        <v>0</v>
      </c>
      <c r="J38" s="63">
        <v>0</v>
      </c>
      <c r="K38" s="63">
        <v>0</v>
      </c>
      <c r="L38" s="63">
        <f t="shared" si="11"/>
        <v>0</v>
      </c>
      <c r="M38" s="63">
        <f t="shared" si="11"/>
        <v>0</v>
      </c>
      <c r="N38" s="63">
        <f t="shared" si="11"/>
        <v>0</v>
      </c>
      <c r="O38" s="63">
        <f t="shared" si="11"/>
        <v>0</v>
      </c>
      <c r="P38" s="63">
        <f t="shared" si="11"/>
        <v>0</v>
      </c>
      <c r="Q38" s="63">
        <f t="shared" si="11"/>
        <v>0</v>
      </c>
      <c r="R38" s="63">
        <f t="shared" si="11"/>
        <v>0</v>
      </c>
      <c r="S38" s="63">
        <v>0</v>
      </c>
      <c r="T38" s="63">
        <v>0</v>
      </c>
      <c r="U38" s="63">
        <f t="shared" si="11"/>
        <v>0</v>
      </c>
      <c r="V38" s="63">
        <f t="shared" si="11"/>
        <v>0</v>
      </c>
      <c r="W38" s="63">
        <f t="shared" si="11"/>
        <v>3.4039999999999999</v>
      </c>
      <c r="X38" s="63">
        <f t="shared" ref="X38:AV38" si="12">SUM(X39:X41)</f>
        <v>0</v>
      </c>
      <c r="Y38" s="63">
        <f t="shared" si="12"/>
        <v>0</v>
      </c>
      <c r="Z38" s="63">
        <f t="shared" si="12"/>
        <v>4.47</v>
      </c>
      <c r="AA38" s="63">
        <f t="shared" si="12"/>
        <v>0</v>
      </c>
      <c r="AB38" s="63">
        <v>0</v>
      </c>
      <c r="AC38" s="63">
        <v>0</v>
      </c>
      <c r="AD38" s="63">
        <f t="shared" si="12"/>
        <v>0</v>
      </c>
      <c r="AE38" s="63">
        <f t="shared" si="12"/>
        <v>0</v>
      </c>
      <c r="AF38" s="63">
        <f t="shared" si="12"/>
        <v>0.84899999999999998</v>
      </c>
      <c r="AG38" s="63">
        <f t="shared" si="12"/>
        <v>0</v>
      </c>
      <c r="AH38" s="63">
        <f t="shared" si="12"/>
        <v>0</v>
      </c>
      <c r="AI38" s="63">
        <f t="shared" si="12"/>
        <v>1.25</v>
      </c>
      <c r="AJ38" s="63">
        <f t="shared" si="12"/>
        <v>0</v>
      </c>
      <c r="AK38" s="63">
        <v>0</v>
      </c>
      <c r="AL38" s="63">
        <v>0</v>
      </c>
      <c r="AM38" s="63">
        <f t="shared" si="12"/>
        <v>0</v>
      </c>
      <c r="AN38" s="63">
        <f t="shared" si="12"/>
        <v>0</v>
      </c>
      <c r="AO38" s="63">
        <f t="shared" si="12"/>
        <v>4.2530000000000001</v>
      </c>
      <c r="AP38" s="63">
        <f t="shared" si="12"/>
        <v>0</v>
      </c>
      <c r="AQ38" s="63">
        <f t="shared" si="12"/>
        <v>0</v>
      </c>
      <c r="AR38" s="63">
        <f t="shared" si="12"/>
        <v>5.72</v>
      </c>
      <c r="AS38" s="63">
        <f t="shared" si="12"/>
        <v>0</v>
      </c>
      <c r="AT38" s="63">
        <f t="shared" si="12"/>
        <v>0</v>
      </c>
      <c r="AU38" s="63">
        <f t="shared" si="12"/>
        <v>0</v>
      </c>
      <c r="AV38" s="63">
        <f t="shared" si="12"/>
        <v>0</v>
      </c>
    </row>
    <row r="39" spans="1:48" ht="31.5" x14ac:dyDescent="0.25">
      <c r="A39" s="4" t="s">
        <v>80</v>
      </c>
      <c r="B39" s="3" t="s">
        <v>246</v>
      </c>
      <c r="C39" s="33" t="s">
        <v>75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1.5469999999999999</v>
      </c>
      <c r="X39" s="63">
        <v>0</v>
      </c>
      <c r="Y39" s="63">
        <v>0</v>
      </c>
      <c r="Z39" s="63">
        <v>1.97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f t="shared" ref="AO39:AO50" si="13">E39+N39+W39+AF39</f>
        <v>1.5469999999999999</v>
      </c>
      <c r="AP39" s="63">
        <f t="shared" ref="AP39:AR41" si="14">F39+O39+X39+AG39</f>
        <v>0</v>
      </c>
      <c r="AQ39" s="63">
        <f t="shared" si="14"/>
        <v>0</v>
      </c>
      <c r="AR39" s="63">
        <f t="shared" si="14"/>
        <v>1.97</v>
      </c>
      <c r="AS39" s="63">
        <f t="shared" ref="AS39:AV41" si="15">I39+R39+AA39+AJ39</f>
        <v>0</v>
      </c>
      <c r="AT39" s="63">
        <f t="shared" si="15"/>
        <v>0</v>
      </c>
      <c r="AU39" s="63">
        <f t="shared" si="15"/>
        <v>0</v>
      </c>
      <c r="AV39" s="63">
        <f t="shared" si="15"/>
        <v>0</v>
      </c>
    </row>
    <row r="40" spans="1:48" ht="31.5" x14ac:dyDescent="0.25">
      <c r="A40" s="4" t="s">
        <v>81</v>
      </c>
      <c r="B40" s="3" t="s">
        <v>247</v>
      </c>
      <c r="C40" s="33" t="s">
        <v>76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0</v>
      </c>
      <c r="W40" s="63">
        <v>1.857</v>
      </c>
      <c r="X40" s="63">
        <v>0</v>
      </c>
      <c r="Y40" s="63">
        <v>0</v>
      </c>
      <c r="Z40" s="63">
        <v>2.5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f t="shared" si="13"/>
        <v>1.857</v>
      </c>
      <c r="AP40" s="63">
        <f t="shared" si="14"/>
        <v>0</v>
      </c>
      <c r="AQ40" s="63">
        <f t="shared" si="14"/>
        <v>0</v>
      </c>
      <c r="AR40" s="63">
        <f t="shared" si="14"/>
        <v>2.5</v>
      </c>
      <c r="AS40" s="63">
        <f t="shared" si="15"/>
        <v>0</v>
      </c>
      <c r="AT40" s="63">
        <f t="shared" si="15"/>
        <v>0</v>
      </c>
      <c r="AU40" s="63">
        <f t="shared" si="15"/>
        <v>0</v>
      </c>
      <c r="AV40" s="63">
        <f t="shared" si="15"/>
        <v>0</v>
      </c>
    </row>
    <row r="41" spans="1:48" ht="31.5" x14ac:dyDescent="0.25">
      <c r="A41" s="4" t="s">
        <v>88</v>
      </c>
      <c r="B41" s="3" t="s">
        <v>248</v>
      </c>
      <c r="C41" s="33" t="s">
        <v>77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3">
        <v>0.84899999999999998</v>
      </c>
      <c r="AG41" s="63">
        <v>0</v>
      </c>
      <c r="AH41" s="63">
        <v>0</v>
      </c>
      <c r="AI41" s="63">
        <v>1.25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f t="shared" si="13"/>
        <v>0.84899999999999998</v>
      </c>
      <c r="AP41" s="63">
        <f t="shared" si="14"/>
        <v>0</v>
      </c>
      <c r="AQ41" s="63">
        <f t="shared" si="14"/>
        <v>0</v>
      </c>
      <c r="AR41" s="63">
        <f t="shared" si="14"/>
        <v>1.25</v>
      </c>
      <c r="AS41" s="63">
        <f t="shared" si="15"/>
        <v>0</v>
      </c>
      <c r="AT41" s="63">
        <f t="shared" si="15"/>
        <v>0</v>
      </c>
      <c r="AU41" s="63">
        <f t="shared" si="15"/>
        <v>0</v>
      </c>
      <c r="AV41" s="63">
        <f t="shared" si="15"/>
        <v>0</v>
      </c>
    </row>
    <row r="42" spans="1:48" s="11" customFormat="1" ht="47.25" x14ac:dyDescent="0.25">
      <c r="A42" s="10" t="s">
        <v>29</v>
      </c>
      <c r="B42" s="13" t="s">
        <v>28</v>
      </c>
      <c r="C42" s="33" t="s">
        <v>30</v>
      </c>
      <c r="D42" s="64">
        <v>0</v>
      </c>
      <c r="E42" s="64">
        <f>E43</f>
        <v>0</v>
      </c>
      <c r="F42" s="64">
        <f t="shared" ref="F42:AV42" si="16">F43</f>
        <v>0</v>
      </c>
      <c r="G42" s="64">
        <f t="shared" si="16"/>
        <v>0</v>
      </c>
      <c r="H42" s="64">
        <f t="shared" si="16"/>
        <v>0</v>
      </c>
      <c r="I42" s="64">
        <f t="shared" si="16"/>
        <v>0</v>
      </c>
      <c r="J42" s="64">
        <v>0</v>
      </c>
      <c r="K42" s="64">
        <v>0</v>
      </c>
      <c r="L42" s="64">
        <f t="shared" si="16"/>
        <v>0</v>
      </c>
      <c r="M42" s="64">
        <f t="shared" si="16"/>
        <v>0</v>
      </c>
      <c r="N42" s="64">
        <f t="shared" si="16"/>
        <v>0</v>
      </c>
      <c r="O42" s="64">
        <f t="shared" si="16"/>
        <v>0</v>
      </c>
      <c r="P42" s="64">
        <f t="shared" si="16"/>
        <v>0</v>
      </c>
      <c r="Q42" s="64">
        <f t="shared" si="16"/>
        <v>0</v>
      </c>
      <c r="R42" s="64">
        <f t="shared" si="16"/>
        <v>0</v>
      </c>
      <c r="S42" s="64">
        <v>0</v>
      </c>
      <c r="T42" s="64">
        <v>0</v>
      </c>
      <c r="U42" s="64">
        <f t="shared" si="16"/>
        <v>0</v>
      </c>
      <c r="V42" s="64">
        <f t="shared" si="16"/>
        <v>0</v>
      </c>
      <c r="W42" s="64">
        <f t="shared" si="16"/>
        <v>0</v>
      </c>
      <c r="X42" s="64">
        <f t="shared" si="16"/>
        <v>0</v>
      </c>
      <c r="Y42" s="64">
        <f t="shared" si="16"/>
        <v>0</v>
      </c>
      <c r="Z42" s="64">
        <f t="shared" si="16"/>
        <v>0</v>
      </c>
      <c r="AA42" s="64">
        <f t="shared" si="16"/>
        <v>0</v>
      </c>
      <c r="AB42" s="64">
        <v>0</v>
      </c>
      <c r="AC42" s="64">
        <v>0</v>
      </c>
      <c r="AD42" s="64">
        <f t="shared" si="16"/>
        <v>0</v>
      </c>
      <c r="AE42" s="64">
        <f t="shared" si="16"/>
        <v>0</v>
      </c>
      <c r="AF42" s="64">
        <f t="shared" si="16"/>
        <v>1.9490000000000001</v>
      </c>
      <c r="AG42" s="64">
        <f t="shared" si="16"/>
        <v>0</v>
      </c>
      <c r="AH42" s="64">
        <f t="shared" si="16"/>
        <v>0</v>
      </c>
      <c r="AI42" s="64">
        <f t="shared" si="16"/>
        <v>0</v>
      </c>
      <c r="AJ42" s="64">
        <f t="shared" si="16"/>
        <v>0</v>
      </c>
      <c r="AK42" s="64">
        <v>0</v>
      </c>
      <c r="AL42" s="64">
        <f t="shared" si="16"/>
        <v>40</v>
      </c>
      <c r="AM42" s="64">
        <f t="shared" si="16"/>
        <v>0</v>
      </c>
      <c r="AN42" s="64">
        <f t="shared" si="16"/>
        <v>0</v>
      </c>
      <c r="AO42" s="64">
        <f t="shared" si="16"/>
        <v>1.9490000000000001</v>
      </c>
      <c r="AP42" s="64">
        <f t="shared" si="16"/>
        <v>0</v>
      </c>
      <c r="AQ42" s="64">
        <f t="shared" si="16"/>
        <v>0</v>
      </c>
      <c r="AR42" s="64">
        <f t="shared" si="16"/>
        <v>0</v>
      </c>
      <c r="AS42" s="64">
        <f t="shared" si="16"/>
        <v>0</v>
      </c>
      <c r="AT42" s="64">
        <f t="shared" si="16"/>
        <v>0</v>
      </c>
      <c r="AU42" s="64">
        <f t="shared" si="16"/>
        <v>40</v>
      </c>
      <c r="AV42" s="64">
        <f t="shared" si="16"/>
        <v>0</v>
      </c>
    </row>
    <row r="43" spans="1:48" s="11" customFormat="1" ht="63" x14ac:dyDescent="0.25">
      <c r="A43" s="10" t="s">
        <v>13</v>
      </c>
      <c r="B43" s="21" t="s">
        <v>19</v>
      </c>
      <c r="C43" s="33" t="s">
        <v>30</v>
      </c>
      <c r="D43" s="64">
        <v>0</v>
      </c>
      <c r="E43" s="64">
        <f t="shared" ref="E43:AV43" si="17">SUM(E44:E44)</f>
        <v>0</v>
      </c>
      <c r="F43" s="64">
        <f t="shared" si="17"/>
        <v>0</v>
      </c>
      <c r="G43" s="64">
        <f t="shared" si="17"/>
        <v>0</v>
      </c>
      <c r="H43" s="64">
        <f t="shared" si="17"/>
        <v>0</v>
      </c>
      <c r="I43" s="64">
        <f t="shared" si="17"/>
        <v>0</v>
      </c>
      <c r="J43" s="64">
        <v>0</v>
      </c>
      <c r="K43" s="64">
        <v>0</v>
      </c>
      <c r="L43" s="64">
        <f t="shared" si="17"/>
        <v>0</v>
      </c>
      <c r="M43" s="64">
        <f t="shared" si="17"/>
        <v>0</v>
      </c>
      <c r="N43" s="64">
        <f t="shared" si="17"/>
        <v>0</v>
      </c>
      <c r="O43" s="64">
        <f t="shared" si="17"/>
        <v>0</v>
      </c>
      <c r="P43" s="64">
        <f t="shared" si="17"/>
        <v>0</v>
      </c>
      <c r="Q43" s="64">
        <f t="shared" si="17"/>
        <v>0</v>
      </c>
      <c r="R43" s="64">
        <f t="shared" si="17"/>
        <v>0</v>
      </c>
      <c r="S43" s="64">
        <v>0</v>
      </c>
      <c r="T43" s="64">
        <v>0</v>
      </c>
      <c r="U43" s="64">
        <f t="shared" si="17"/>
        <v>0</v>
      </c>
      <c r="V43" s="64">
        <f t="shared" si="17"/>
        <v>0</v>
      </c>
      <c r="W43" s="64">
        <f t="shared" si="17"/>
        <v>0</v>
      </c>
      <c r="X43" s="64">
        <f t="shared" si="17"/>
        <v>0</v>
      </c>
      <c r="Y43" s="64">
        <f t="shared" si="17"/>
        <v>0</v>
      </c>
      <c r="Z43" s="64">
        <f t="shared" si="17"/>
        <v>0</v>
      </c>
      <c r="AA43" s="64">
        <f t="shared" si="17"/>
        <v>0</v>
      </c>
      <c r="AB43" s="64">
        <v>0</v>
      </c>
      <c r="AC43" s="64">
        <v>0</v>
      </c>
      <c r="AD43" s="64">
        <f t="shared" si="17"/>
        <v>0</v>
      </c>
      <c r="AE43" s="64">
        <f t="shared" si="17"/>
        <v>0</v>
      </c>
      <c r="AF43" s="64">
        <f t="shared" si="17"/>
        <v>1.9490000000000001</v>
      </c>
      <c r="AG43" s="64">
        <f t="shared" si="17"/>
        <v>0</v>
      </c>
      <c r="AH43" s="64">
        <f t="shared" si="17"/>
        <v>0</v>
      </c>
      <c r="AI43" s="64">
        <f t="shared" si="17"/>
        <v>0</v>
      </c>
      <c r="AJ43" s="64">
        <f t="shared" si="17"/>
        <v>0</v>
      </c>
      <c r="AK43" s="64">
        <v>0</v>
      </c>
      <c r="AL43" s="64">
        <f t="shared" si="17"/>
        <v>40</v>
      </c>
      <c r="AM43" s="64">
        <f t="shared" si="17"/>
        <v>0</v>
      </c>
      <c r="AN43" s="64">
        <f t="shared" si="17"/>
        <v>0</v>
      </c>
      <c r="AO43" s="64">
        <f t="shared" si="17"/>
        <v>1.9490000000000001</v>
      </c>
      <c r="AP43" s="64">
        <f t="shared" si="17"/>
        <v>0</v>
      </c>
      <c r="AQ43" s="64">
        <f t="shared" si="17"/>
        <v>0</v>
      </c>
      <c r="AR43" s="64">
        <f t="shared" si="17"/>
        <v>0</v>
      </c>
      <c r="AS43" s="64">
        <f t="shared" si="17"/>
        <v>0</v>
      </c>
      <c r="AT43" s="64">
        <f t="shared" si="17"/>
        <v>0</v>
      </c>
      <c r="AU43" s="64">
        <f t="shared" si="17"/>
        <v>40</v>
      </c>
      <c r="AV43" s="64">
        <f t="shared" si="17"/>
        <v>0</v>
      </c>
    </row>
    <row r="44" spans="1:48" ht="78.75" x14ac:dyDescent="0.25">
      <c r="A44" s="4" t="s">
        <v>95</v>
      </c>
      <c r="B44" s="22" t="s">
        <v>252</v>
      </c>
      <c r="C44" s="33" t="s">
        <v>31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1.9490000000000001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40</v>
      </c>
      <c r="AM44" s="63">
        <v>0</v>
      </c>
      <c r="AN44" s="63">
        <v>0</v>
      </c>
      <c r="AO44" s="63">
        <f t="shared" si="13"/>
        <v>1.9490000000000001</v>
      </c>
      <c r="AP44" s="63">
        <f t="shared" ref="AP44:AV44" si="18">F44+O44+X44+AG44</f>
        <v>0</v>
      </c>
      <c r="AQ44" s="63">
        <f t="shared" si="18"/>
        <v>0</v>
      </c>
      <c r="AR44" s="63">
        <f t="shared" si="18"/>
        <v>0</v>
      </c>
      <c r="AS44" s="63">
        <f t="shared" si="18"/>
        <v>0</v>
      </c>
      <c r="AT44" s="63">
        <f t="shared" si="18"/>
        <v>0</v>
      </c>
      <c r="AU44" s="63">
        <f t="shared" si="18"/>
        <v>40</v>
      </c>
      <c r="AV44" s="63">
        <f t="shared" si="18"/>
        <v>0</v>
      </c>
    </row>
    <row r="45" spans="1:48" s="11" customFormat="1" ht="47.25" x14ac:dyDescent="0.25">
      <c r="A45" s="10" t="s">
        <v>14</v>
      </c>
      <c r="B45" s="13" t="s">
        <v>15</v>
      </c>
      <c r="C45" s="33" t="s">
        <v>30</v>
      </c>
      <c r="D45" s="64">
        <v>0</v>
      </c>
      <c r="E45" s="64">
        <f t="shared" ref="E45:AV45" si="19">SUM(E46:E47)</f>
        <v>0</v>
      </c>
      <c r="F45" s="64">
        <f t="shared" si="19"/>
        <v>0</v>
      </c>
      <c r="G45" s="64">
        <f t="shared" si="19"/>
        <v>0</v>
      </c>
      <c r="H45" s="64">
        <f t="shared" si="19"/>
        <v>0</v>
      </c>
      <c r="I45" s="64">
        <f t="shared" si="19"/>
        <v>0</v>
      </c>
      <c r="J45" s="64">
        <v>0</v>
      </c>
      <c r="K45" s="64">
        <v>0</v>
      </c>
      <c r="L45" s="64">
        <f t="shared" si="19"/>
        <v>0</v>
      </c>
      <c r="M45" s="64">
        <f t="shared" si="19"/>
        <v>0</v>
      </c>
      <c r="N45" s="64">
        <f t="shared" si="19"/>
        <v>0</v>
      </c>
      <c r="O45" s="64">
        <f t="shared" si="19"/>
        <v>0</v>
      </c>
      <c r="P45" s="64">
        <f t="shared" si="19"/>
        <v>0</v>
      </c>
      <c r="Q45" s="64">
        <f t="shared" si="19"/>
        <v>0</v>
      </c>
      <c r="R45" s="64">
        <f t="shared" si="19"/>
        <v>0</v>
      </c>
      <c r="S45" s="64">
        <v>0</v>
      </c>
      <c r="T45" s="64">
        <v>0</v>
      </c>
      <c r="U45" s="64">
        <f t="shared" si="19"/>
        <v>0</v>
      </c>
      <c r="V45" s="64">
        <f t="shared" si="19"/>
        <v>0</v>
      </c>
      <c r="W45" s="64">
        <f t="shared" si="19"/>
        <v>0.74</v>
      </c>
      <c r="X45" s="64">
        <f t="shared" si="19"/>
        <v>0</v>
      </c>
      <c r="Y45" s="64">
        <f t="shared" si="19"/>
        <v>0</v>
      </c>
      <c r="Z45" s="64">
        <f t="shared" si="19"/>
        <v>0</v>
      </c>
      <c r="AA45" s="64">
        <f t="shared" si="19"/>
        <v>0</v>
      </c>
      <c r="AB45" s="64">
        <v>0</v>
      </c>
      <c r="AC45" s="64">
        <v>0</v>
      </c>
      <c r="AD45" s="64">
        <f t="shared" si="19"/>
        <v>1</v>
      </c>
      <c r="AE45" s="64">
        <f t="shared" si="19"/>
        <v>0</v>
      </c>
      <c r="AF45" s="64">
        <f t="shared" si="19"/>
        <v>7.3330000000000002</v>
      </c>
      <c r="AG45" s="64">
        <f t="shared" si="19"/>
        <v>1.26</v>
      </c>
      <c r="AH45" s="64">
        <f t="shared" si="19"/>
        <v>0</v>
      </c>
      <c r="AI45" s="64">
        <f t="shared" si="19"/>
        <v>1.2</v>
      </c>
      <c r="AJ45" s="64">
        <f t="shared" si="19"/>
        <v>0</v>
      </c>
      <c r="AK45" s="64">
        <v>0</v>
      </c>
      <c r="AL45" s="64">
        <v>0</v>
      </c>
      <c r="AM45" s="64">
        <f t="shared" si="19"/>
        <v>0</v>
      </c>
      <c r="AN45" s="64">
        <f t="shared" si="19"/>
        <v>0</v>
      </c>
      <c r="AO45" s="64">
        <f t="shared" si="19"/>
        <v>8.0730000000000004</v>
      </c>
      <c r="AP45" s="64">
        <f t="shared" si="19"/>
        <v>1.26</v>
      </c>
      <c r="AQ45" s="64">
        <f t="shared" si="19"/>
        <v>0</v>
      </c>
      <c r="AR45" s="64">
        <f t="shared" si="19"/>
        <v>1.2</v>
      </c>
      <c r="AS45" s="64">
        <f t="shared" si="19"/>
        <v>0</v>
      </c>
      <c r="AT45" s="64">
        <f t="shared" si="19"/>
        <v>0</v>
      </c>
      <c r="AU45" s="64">
        <f t="shared" si="19"/>
        <v>0</v>
      </c>
      <c r="AV45" s="64">
        <f t="shared" si="19"/>
        <v>1</v>
      </c>
    </row>
    <row r="46" spans="1:48" ht="63" x14ac:dyDescent="0.25">
      <c r="A46" s="1" t="s">
        <v>82</v>
      </c>
      <c r="B46" s="12" t="s">
        <v>223</v>
      </c>
      <c r="C46" s="33" t="s">
        <v>78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3">
        <v>7.3330000000000002</v>
      </c>
      <c r="AG46" s="63">
        <v>1.26</v>
      </c>
      <c r="AH46" s="63">
        <v>0</v>
      </c>
      <c r="AI46" s="63">
        <v>1.2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f t="shared" si="13"/>
        <v>7.3330000000000002</v>
      </c>
      <c r="AP46" s="63">
        <f t="shared" ref="AP46:AV47" si="20">F46+O46+X46+AG46</f>
        <v>1.26</v>
      </c>
      <c r="AQ46" s="63">
        <f t="shared" si="20"/>
        <v>0</v>
      </c>
      <c r="AR46" s="63">
        <f t="shared" si="20"/>
        <v>1.2</v>
      </c>
      <c r="AS46" s="63">
        <f t="shared" si="20"/>
        <v>0</v>
      </c>
      <c r="AT46" s="63">
        <f t="shared" si="20"/>
        <v>0</v>
      </c>
      <c r="AU46" s="63">
        <f t="shared" si="20"/>
        <v>0</v>
      </c>
      <c r="AV46" s="63">
        <f t="shared" si="20"/>
        <v>0</v>
      </c>
    </row>
    <row r="47" spans="1:48" ht="31.5" x14ac:dyDescent="0.25">
      <c r="A47" s="1" t="s">
        <v>83</v>
      </c>
      <c r="B47" s="12" t="s">
        <v>20</v>
      </c>
      <c r="C47" s="33" t="s">
        <v>79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0.74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1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f t="shared" si="13"/>
        <v>0.74</v>
      </c>
      <c r="AP47" s="63">
        <f t="shared" si="20"/>
        <v>0</v>
      </c>
      <c r="AQ47" s="63">
        <f t="shared" si="20"/>
        <v>0</v>
      </c>
      <c r="AR47" s="63">
        <f t="shared" si="20"/>
        <v>0</v>
      </c>
      <c r="AS47" s="63">
        <f t="shared" si="20"/>
        <v>0</v>
      </c>
      <c r="AT47" s="63">
        <f t="shared" si="20"/>
        <v>0</v>
      </c>
      <c r="AU47" s="63">
        <f t="shared" si="20"/>
        <v>0</v>
      </c>
      <c r="AV47" s="63">
        <f t="shared" si="20"/>
        <v>1</v>
      </c>
    </row>
    <row r="48" spans="1:48" s="19" customFormat="1" ht="31.5" x14ac:dyDescent="0.25">
      <c r="A48" s="10" t="s">
        <v>16</v>
      </c>
      <c r="B48" s="13" t="s">
        <v>17</v>
      </c>
      <c r="C48" s="33" t="s">
        <v>30</v>
      </c>
      <c r="D48" s="64">
        <v>0</v>
      </c>
      <c r="E48" s="64">
        <f t="shared" ref="E48:AI48" si="21">SUM(E49:E49)</f>
        <v>0</v>
      </c>
      <c r="F48" s="64">
        <f t="shared" si="21"/>
        <v>0</v>
      </c>
      <c r="G48" s="64">
        <f t="shared" si="21"/>
        <v>0</v>
      </c>
      <c r="H48" s="64">
        <f t="shared" si="21"/>
        <v>0</v>
      </c>
      <c r="I48" s="64">
        <f t="shared" si="21"/>
        <v>0</v>
      </c>
      <c r="J48" s="64">
        <v>0</v>
      </c>
      <c r="K48" s="64">
        <v>0</v>
      </c>
      <c r="L48" s="64">
        <f t="shared" si="21"/>
        <v>0</v>
      </c>
      <c r="M48" s="64">
        <f t="shared" si="21"/>
        <v>0</v>
      </c>
      <c r="N48" s="64">
        <f t="shared" si="21"/>
        <v>0</v>
      </c>
      <c r="O48" s="64">
        <f t="shared" si="21"/>
        <v>0</v>
      </c>
      <c r="P48" s="64">
        <f t="shared" si="21"/>
        <v>0</v>
      </c>
      <c r="Q48" s="64">
        <f t="shared" si="21"/>
        <v>0</v>
      </c>
      <c r="R48" s="64">
        <f t="shared" si="21"/>
        <v>0</v>
      </c>
      <c r="S48" s="64">
        <v>0</v>
      </c>
      <c r="T48" s="64">
        <v>0</v>
      </c>
      <c r="U48" s="64">
        <f t="shared" si="21"/>
        <v>0</v>
      </c>
      <c r="V48" s="64">
        <f>SUM(V49:V50)</f>
        <v>0</v>
      </c>
      <c r="W48" s="64">
        <f>SUM(W49:W50)</f>
        <v>2.9660000000000002</v>
      </c>
      <c r="X48" s="64">
        <f t="shared" si="21"/>
        <v>0</v>
      </c>
      <c r="Y48" s="64">
        <f t="shared" si="21"/>
        <v>0</v>
      </c>
      <c r="Z48" s="64">
        <f t="shared" si="21"/>
        <v>0</v>
      </c>
      <c r="AA48" s="64">
        <f t="shared" si="21"/>
        <v>0</v>
      </c>
      <c r="AB48" s="64">
        <v>0</v>
      </c>
      <c r="AC48" s="64">
        <v>0</v>
      </c>
      <c r="AD48" s="64">
        <f t="shared" si="21"/>
        <v>1</v>
      </c>
      <c r="AE48" s="64">
        <f>SUM(AE49:AE50)</f>
        <v>0</v>
      </c>
      <c r="AF48" s="64">
        <f>SUM(AF49:AF50)</f>
        <v>1.0920000000000001</v>
      </c>
      <c r="AG48" s="64">
        <f t="shared" si="21"/>
        <v>0</v>
      </c>
      <c r="AH48" s="64">
        <f t="shared" si="21"/>
        <v>0</v>
      </c>
      <c r="AI48" s="64">
        <f t="shared" si="21"/>
        <v>0</v>
      </c>
      <c r="AJ48" s="64">
        <f>SUM(AJ49:AJ50)</f>
        <v>0</v>
      </c>
      <c r="AK48" s="64">
        <v>0</v>
      </c>
      <c r="AL48" s="64">
        <v>0</v>
      </c>
      <c r="AM48" s="64">
        <f>SUM(AM49:AM50)</f>
        <v>1</v>
      </c>
      <c r="AN48" s="64">
        <f>SUM(AN49:AN50)</f>
        <v>0</v>
      </c>
      <c r="AO48" s="64">
        <f>SUM(AO49:AO50)</f>
        <v>4.0579999999999998</v>
      </c>
      <c r="AP48" s="64">
        <f t="shared" ref="AP48:AV48" si="22">SUM(AP49:AP50)</f>
        <v>0</v>
      </c>
      <c r="AQ48" s="64">
        <f t="shared" si="22"/>
        <v>0</v>
      </c>
      <c r="AR48" s="64">
        <f t="shared" si="22"/>
        <v>0</v>
      </c>
      <c r="AS48" s="64">
        <f t="shared" si="22"/>
        <v>0</v>
      </c>
      <c r="AT48" s="64">
        <f t="shared" si="22"/>
        <v>0</v>
      </c>
      <c r="AU48" s="64">
        <f t="shared" si="22"/>
        <v>0</v>
      </c>
      <c r="AV48" s="64">
        <f t="shared" si="22"/>
        <v>2</v>
      </c>
    </row>
    <row r="49" spans="1:48" ht="18.75" x14ac:dyDescent="0.25">
      <c r="A49" s="1" t="s">
        <v>96</v>
      </c>
      <c r="B49" s="12" t="s">
        <v>34</v>
      </c>
      <c r="C49" s="39" t="s">
        <v>113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2.9660000000000002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1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f t="shared" si="13"/>
        <v>2.9660000000000002</v>
      </c>
      <c r="AP49" s="63">
        <f>F49+O49+X49+AG49</f>
        <v>0</v>
      </c>
      <c r="AQ49" s="63">
        <f t="shared" ref="AQ49:AV50" si="23">G49+P49+Y49+AH49</f>
        <v>0</v>
      </c>
      <c r="AR49" s="63">
        <f t="shared" si="23"/>
        <v>0</v>
      </c>
      <c r="AS49" s="63">
        <f t="shared" si="23"/>
        <v>0</v>
      </c>
      <c r="AT49" s="63">
        <f t="shared" si="23"/>
        <v>0</v>
      </c>
      <c r="AU49" s="63">
        <f t="shared" si="23"/>
        <v>0</v>
      </c>
      <c r="AV49" s="63">
        <f t="shared" si="23"/>
        <v>1</v>
      </c>
    </row>
    <row r="50" spans="1:48" ht="18.75" x14ac:dyDescent="0.25">
      <c r="A50" s="1" t="s">
        <v>97</v>
      </c>
      <c r="B50" s="5" t="s">
        <v>98</v>
      </c>
      <c r="C50" s="39" t="s">
        <v>114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/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1.0920000000000001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1</v>
      </c>
      <c r="AN50" s="63">
        <v>0</v>
      </c>
      <c r="AO50" s="63">
        <f t="shared" si="13"/>
        <v>1.0920000000000001</v>
      </c>
      <c r="AP50" s="63">
        <f>F50+O50+X50+AG50</f>
        <v>0</v>
      </c>
      <c r="AQ50" s="63">
        <f t="shared" si="23"/>
        <v>0</v>
      </c>
      <c r="AR50" s="63">
        <f t="shared" si="23"/>
        <v>0</v>
      </c>
      <c r="AS50" s="63">
        <f t="shared" si="23"/>
        <v>0</v>
      </c>
      <c r="AT50" s="63">
        <f t="shared" si="23"/>
        <v>0</v>
      </c>
      <c r="AU50" s="63">
        <f t="shared" si="23"/>
        <v>0</v>
      </c>
      <c r="AV50" s="63">
        <f t="shared" si="23"/>
        <v>1</v>
      </c>
    </row>
    <row r="51" spans="1:48" x14ac:dyDescent="0.25"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</row>
    <row r="52" spans="1:48" x14ac:dyDescent="0.25"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</row>
    <row r="53" spans="1:48" x14ac:dyDescent="0.25"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</row>
    <row r="54" spans="1:48" x14ac:dyDescent="0.25"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</row>
    <row r="55" spans="1:48" x14ac:dyDescent="0.25"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</row>
    <row r="56" spans="1:48" x14ac:dyDescent="0.25"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</row>
    <row r="57" spans="1:48" x14ac:dyDescent="0.25"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</row>
    <row r="58" spans="1:48" x14ac:dyDescent="0.25"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</row>
    <row r="59" spans="1:48" x14ac:dyDescent="0.25"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</row>
    <row r="60" spans="1:48" x14ac:dyDescent="0.25"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</row>
    <row r="61" spans="1:48" x14ac:dyDescent="0.25"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</row>
    <row r="62" spans="1:48" x14ac:dyDescent="0.25"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</row>
    <row r="63" spans="1:48" x14ac:dyDescent="0.25"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</row>
    <row r="64" spans="1:48" x14ac:dyDescent="0.25"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</row>
    <row r="65" spans="4:48" x14ac:dyDescent="0.25"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</row>
    <row r="66" spans="4:48" x14ac:dyDescent="0.25"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</row>
    <row r="67" spans="4:48" x14ac:dyDescent="0.25"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</row>
    <row r="68" spans="4:48" x14ac:dyDescent="0.25"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</row>
    <row r="69" spans="4:48" x14ac:dyDescent="0.25"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</row>
    <row r="70" spans="4:48" x14ac:dyDescent="0.25"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</row>
    <row r="71" spans="4:48" x14ac:dyDescent="0.25"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</row>
    <row r="72" spans="4:48" x14ac:dyDescent="0.25"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</row>
    <row r="73" spans="4:48" x14ac:dyDescent="0.25"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spans="4:48" x14ac:dyDescent="0.25"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spans="4:48" x14ac:dyDescent="0.25"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  <row r="76" spans="4:48" x14ac:dyDescent="0.25"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</row>
    <row r="77" spans="4:48" x14ac:dyDescent="0.25"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</row>
    <row r="78" spans="4:48" x14ac:dyDescent="0.25"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</row>
    <row r="79" spans="4:48" x14ac:dyDescent="0.25"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</row>
    <row r="80" spans="4:48" x14ac:dyDescent="0.25"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</row>
    <row r="81" spans="4:48" x14ac:dyDescent="0.25"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</row>
    <row r="82" spans="4:48" x14ac:dyDescent="0.25"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</row>
    <row r="83" spans="4:48" x14ac:dyDescent="0.25"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</row>
    <row r="84" spans="4:48" x14ac:dyDescent="0.25"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</row>
    <row r="85" spans="4:48" x14ac:dyDescent="0.25"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</row>
    <row r="86" spans="4:48" x14ac:dyDescent="0.25"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</row>
    <row r="87" spans="4:48" x14ac:dyDescent="0.25"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</row>
    <row r="88" spans="4:48" x14ac:dyDescent="0.25"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</row>
    <row r="89" spans="4:48" x14ac:dyDescent="0.25"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</row>
    <row r="90" spans="4:48" x14ac:dyDescent="0.25"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</row>
    <row r="91" spans="4:48" x14ac:dyDescent="0.25"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</row>
    <row r="92" spans="4:48" x14ac:dyDescent="0.25"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</row>
    <row r="93" spans="4:48" x14ac:dyDescent="0.25"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</row>
    <row r="94" spans="4:48" x14ac:dyDescent="0.25"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</row>
    <row r="95" spans="4:48" x14ac:dyDescent="0.25"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</row>
    <row r="96" spans="4:48" x14ac:dyDescent="0.25"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</row>
    <row r="97" spans="4:48" x14ac:dyDescent="0.25"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</row>
    <row r="98" spans="4:48" x14ac:dyDescent="0.25"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</row>
    <row r="99" spans="4:48" x14ac:dyDescent="0.25"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</row>
    <row r="100" spans="4:48" x14ac:dyDescent="0.25"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</row>
    <row r="101" spans="4:48" x14ac:dyDescent="0.25"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</row>
    <row r="102" spans="4:48" x14ac:dyDescent="0.25"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</row>
    <row r="103" spans="4:48" x14ac:dyDescent="0.25"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</row>
    <row r="104" spans="4:48" x14ac:dyDescent="0.25"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</row>
    <row r="105" spans="4:48" x14ac:dyDescent="0.25"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</row>
    <row r="106" spans="4:48" x14ac:dyDescent="0.25"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</row>
    <row r="107" spans="4:48" x14ac:dyDescent="0.25"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</row>
    <row r="108" spans="4:48" x14ac:dyDescent="0.25"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</row>
    <row r="109" spans="4:48" x14ac:dyDescent="0.25"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</row>
    <row r="110" spans="4:48" x14ac:dyDescent="0.25"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</row>
    <row r="111" spans="4:48" x14ac:dyDescent="0.25"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</row>
    <row r="112" spans="4:48" x14ac:dyDescent="0.25"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</row>
    <row r="113" spans="4:48" x14ac:dyDescent="0.25"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</row>
    <row r="114" spans="4:48" x14ac:dyDescent="0.25"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</row>
    <row r="115" spans="4:48" x14ac:dyDescent="0.25"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</row>
    <row r="116" spans="4:48" x14ac:dyDescent="0.25"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</row>
    <row r="117" spans="4:48" x14ac:dyDescent="0.25"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</row>
    <row r="118" spans="4:48" x14ac:dyDescent="0.25"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</row>
  </sheetData>
  <mergeCells count="25">
    <mergeCell ref="AF17:AM17"/>
    <mergeCell ref="A7:AV7"/>
    <mergeCell ref="A10:AV10"/>
    <mergeCell ref="A12:AV12"/>
    <mergeCell ref="AR1:AV1"/>
    <mergeCell ref="AR2:AV2"/>
    <mergeCell ref="AR3:AV3"/>
    <mergeCell ref="A4:AV4"/>
    <mergeCell ref="A5:AV5"/>
    <mergeCell ref="A15:A18"/>
    <mergeCell ref="B15:B18"/>
    <mergeCell ref="C15:C18"/>
    <mergeCell ref="A8:AV8"/>
    <mergeCell ref="A13:AV13"/>
    <mergeCell ref="A14:AV14"/>
    <mergeCell ref="D15:AM15"/>
    <mergeCell ref="AN15:AV16"/>
    <mergeCell ref="D16:L16"/>
    <mergeCell ref="M16:U16"/>
    <mergeCell ref="AO17:AV17"/>
    <mergeCell ref="V16:AD16"/>
    <mergeCell ref="AE16:AM16"/>
    <mergeCell ref="E17:L17"/>
    <mergeCell ref="N17:U17"/>
    <mergeCell ref="W17:AD17"/>
  </mergeCells>
  <pageMargins left="0.7" right="0.7" top="0.75" bottom="0.75" header="0.3" footer="0.3"/>
  <pageSetup paperSize="9" orientation="portrait" r:id="rId1"/>
  <ignoredErrors>
    <ignoredError sqref="L34 D34: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09"/>
  <sheetViews>
    <sheetView topLeftCell="A4" zoomScale="85" zoomScaleNormal="85" zoomScaleSheetLayoutView="59" workbookViewId="0">
      <pane xSplit="2" ySplit="14" topLeftCell="AJ18" activePane="bottomRight" state="frozen"/>
      <selection activeCell="A4" sqref="A4"/>
      <selection pane="topRight" activeCell="C4" sqref="C4"/>
      <selection pane="bottomLeft" activeCell="A18" sqref="A18"/>
      <selection pane="bottomRight" activeCell="AV19" sqref="AV19:AV25"/>
    </sheetView>
  </sheetViews>
  <sheetFormatPr defaultColWidth="9.140625" defaultRowHeight="15.75" x14ac:dyDescent="0.25"/>
  <cols>
    <col min="1" max="1" width="20.140625" style="7" customWidth="1"/>
    <col min="2" max="2" width="81.5703125" style="7" customWidth="1"/>
    <col min="3" max="3" width="31.5703125" style="7" customWidth="1"/>
    <col min="4" max="4" width="21.28515625" style="7" customWidth="1"/>
    <col min="5" max="12" width="12.140625" style="7" customWidth="1"/>
    <col min="13" max="13" width="21.28515625" style="7" customWidth="1"/>
    <col min="14" max="21" width="12.140625" style="7" customWidth="1"/>
    <col min="22" max="22" width="21.28515625" style="7" customWidth="1"/>
    <col min="23" max="30" width="12.140625" style="7" customWidth="1"/>
    <col min="31" max="31" width="21.28515625" style="7" customWidth="1"/>
    <col min="32" max="32" width="12.140625" style="135" customWidth="1"/>
    <col min="33" max="38" width="12.140625" style="128" customWidth="1"/>
    <col min="39" max="48" width="12.140625" style="7" customWidth="1"/>
    <col min="49" max="49" width="21.28515625" style="7" customWidth="1"/>
    <col min="50" max="51" width="16.140625" style="7" customWidth="1"/>
    <col min="52" max="16384" width="9.140625" style="7"/>
  </cols>
  <sheetData>
    <row r="1" spans="1:49" ht="18.75" x14ac:dyDescent="0.25">
      <c r="AT1" s="162"/>
      <c r="AW1" s="162" t="s">
        <v>736</v>
      </c>
    </row>
    <row r="2" spans="1:49" ht="18.75" x14ac:dyDescent="0.25">
      <c r="AT2" s="162"/>
      <c r="AW2" s="162" t="s">
        <v>0</v>
      </c>
    </row>
    <row r="3" spans="1:49" ht="18.75" hidden="1" x14ac:dyDescent="0.25">
      <c r="D3" s="136"/>
      <c r="M3" s="127"/>
      <c r="V3" s="163"/>
      <c r="AE3" s="135"/>
      <c r="AT3" s="162"/>
      <c r="AW3" s="162" t="s">
        <v>1</v>
      </c>
    </row>
    <row r="4" spans="1:49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11"/>
      <c r="AF4" s="180"/>
      <c r="AG4" s="267"/>
      <c r="AH4" s="267"/>
      <c r="AI4" s="267"/>
      <c r="AJ4" s="267"/>
      <c r="AK4" s="267"/>
      <c r="AL4" s="267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</row>
    <row r="5" spans="1:49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5"/>
      <c r="AF5" s="252"/>
      <c r="AG5" s="268"/>
      <c r="AH5" s="268"/>
      <c r="AI5" s="268"/>
      <c r="AJ5" s="268"/>
      <c r="AK5" s="268"/>
      <c r="AL5" s="268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</row>
    <row r="6" spans="1:49" ht="18.75" x14ac:dyDescent="0.25">
      <c r="A6" s="345" t="s">
        <v>442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164"/>
      <c r="AF6" s="253"/>
      <c r="AG6" s="269"/>
      <c r="AH6" s="269"/>
      <c r="AI6" s="269"/>
      <c r="AJ6" s="269"/>
      <c r="AK6" s="269"/>
      <c r="AL6" s="269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</row>
    <row r="7" spans="1:49" x14ac:dyDescent="0.25">
      <c r="A7" s="346" t="s">
        <v>811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165"/>
      <c r="AF7" s="254"/>
      <c r="AG7" s="270"/>
      <c r="AH7" s="270"/>
      <c r="AI7" s="270"/>
      <c r="AJ7" s="270"/>
      <c r="AK7" s="270"/>
      <c r="AL7" s="270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</row>
    <row r="8" spans="1:49" x14ac:dyDescent="0.25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166"/>
      <c r="AF8" s="255"/>
      <c r="AG8" s="271"/>
      <c r="AH8" s="271"/>
      <c r="AI8" s="271"/>
      <c r="AJ8" s="271"/>
      <c r="AK8" s="271"/>
      <c r="AL8" s="271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</row>
    <row r="9" spans="1:49" ht="18.75" x14ac:dyDescent="0.3">
      <c r="A9" s="332" t="s">
        <v>737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167"/>
      <c r="AF9" s="256"/>
      <c r="AG9" s="272"/>
      <c r="AH9" s="272"/>
      <c r="AI9" s="272"/>
      <c r="AJ9" s="272"/>
      <c r="AK9" s="272"/>
      <c r="AL9" s="272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</row>
    <row r="10" spans="1:49" x14ac:dyDescent="0.25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168"/>
      <c r="AF10" s="257"/>
      <c r="AG10" s="273"/>
      <c r="AH10" s="273"/>
      <c r="AI10" s="273"/>
      <c r="AJ10" s="273"/>
      <c r="AK10" s="273"/>
      <c r="AL10" s="273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</row>
    <row r="11" spans="1:49" ht="18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  <c r="AE11" s="169"/>
      <c r="AF11" s="258"/>
      <c r="AG11" s="274"/>
      <c r="AH11" s="274"/>
      <c r="AI11" s="274"/>
      <c r="AJ11" s="274"/>
      <c r="AK11" s="274"/>
      <c r="AL11" s="274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</row>
    <row r="12" spans="1:49" x14ac:dyDescent="0.25">
      <c r="A12" s="326" t="s">
        <v>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170"/>
      <c r="AF12" s="259"/>
      <c r="AG12" s="275"/>
      <c r="AH12" s="275"/>
      <c r="AI12" s="275"/>
      <c r="AJ12" s="275"/>
      <c r="AK12" s="275"/>
      <c r="AL12" s="275"/>
      <c r="AM12" s="170"/>
      <c r="AN12" s="170"/>
      <c r="AO12" s="170"/>
      <c r="AP12" s="171"/>
      <c r="AQ12" s="170"/>
      <c r="AR12" s="170"/>
      <c r="AS12" s="170"/>
      <c r="AT12" s="170"/>
      <c r="AU12" s="170"/>
      <c r="AV12" s="170"/>
      <c r="AW12" s="170"/>
    </row>
    <row r="13" spans="1:49" x14ac:dyDescent="0.25">
      <c r="A13" s="327"/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</row>
    <row r="14" spans="1:49" x14ac:dyDescent="0.25">
      <c r="A14" s="347" t="s">
        <v>4</v>
      </c>
      <c r="B14" s="347" t="s">
        <v>5</v>
      </c>
      <c r="C14" s="347" t="s">
        <v>738</v>
      </c>
      <c r="D14" s="348" t="s">
        <v>33</v>
      </c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50"/>
      <c r="AW14" s="347" t="s">
        <v>739</v>
      </c>
    </row>
    <row r="15" spans="1:49" x14ac:dyDescent="0.25">
      <c r="A15" s="347"/>
      <c r="B15" s="347"/>
      <c r="C15" s="347"/>
      <c r="D15" s="351" t="s">
        <v>47</v>
      </c>
      <c r="E15" s="352"/>
      <c r="F15" s="352"/>
      <c r="G15" s="352"/>
      <c r="H15" s="352"/>
      <c r="I15" s="352"/>
      <c r="J15" s="352"/>
      <c r="K15" s="352"/>
      <c r="L15" s="353"/>
      <c r="M15" s="351" t="s">
        <v>48</v>
      </c>
      <c r="N15" s="352"/>
      <c r="O15" s="352"/>
      <c r="P15" s="352"/>
      <c r="Q15" s="352"/>
      <c r="R15" s="352"/>
      <c r="S15" s="352"/>
      <c r="T15" s="352"/>
      <c r="U15" s="353"/>
      <c r="V15" s="351" t="s">
        <v>49</v>
      </c>
      <c r="W15" s="352"/>
      <c r="X15" s="352"/>
      <c r="Y15" s="352"/>
      <c r="Z15" s="352"/>
      <c r="AA15" s="352"/>
      <c r="AB15" s="352"/>
      <c r="AC15" s="352"/>
      <c r="AD15" s="353"/>
      <c r="AE15" s="354" t="s">
        <v>50</v>
      </c>
      <c r="AF15" s="354"/>
      <c r="AG15" s="354"/>
      <c r="AH15" s="354"/>
      <c r="AI15" s="354"/>
      <c r="AJ15" s="354"/>
      <c r="AK15" s="354"/>
      <c r="AL15" s="354"/>
      <c r="AM15" s="354"/>
      <c r="AN15" s="347" t="s">
        <v>740</v>
      </c>
      <c r="AO15" s="347"/>
      <c r="AP15" s="347"/>
      <c r="AQ15" s="347"/>
      <c r="AR15" s="347"/>
      <c r="AS15" s="347"/>
      <c r="AT15" s="347"/>
      <c r="AU15" s="347"/>
      <c r="AV15" s="347"/>
      <c r="AW15" s="347"/>
    </row>
    <row r="16" spans="1:49" ht="47.25" x14ac:dyDescent="0.25">
      <c r="A16" s="347"/>
      <c r="B16" s="347"/>
      <c r="C16" s="347"/>
      <c r="D16" s="172" t="s">
        <v>36</v>
      </c>
      <c r="E16" s="355" t="s">
        <v>37</v>
      </c>
      <c r="F16" s="355"/>
      <c r="G16" s="355"/>
      <c r="H16" s="355"/>
      <c r="I16" s="355"/>
      <c r="J16" s="355"/>
      <c r="K16" s="355"/>
      <c r="L16" s="355"/>
      <c r="M16" s="172" t="s">
        <v>36</v>
      </c>
      <c r="N16" s="355" t="s">
        <v>37</v>
      </c>
      <c r="O16" s="355"/>
      <c r="P16" s="355"/>
      <c r="Q16" s="355"/>
      <c r="R16" s="355"/>
      <c r="S16" s="355"/>
      <c r="T16" s="355"/>
      <c r="U16" s="355"/>
      <c r="V16" s="172" t="s">
        <v>36</v>
      </c>
      <c r="W16" s="355" t="s">
        <v>37</v>
      </c>
      <c r="X16" s="355"/>
      <c r="Y16" s="355"/>
      <c r="Z16" s="355"/>
      <c r="AA16" s="355"/>
      <c r="AB16" s="355"/>
      <c r="AC16" s="355"/>
      <c r="AD16" s="355"/>
      <c r="AE16" s="172" t="s">
        <v>36</v>
      </c>
      <c r="AF16" s="356" t="s">
        <v>37</v>
      </c>
      <c r="AG16" s="357"/>
      <c r="AH16" s="357"/>
      <c r="AI16" s="357"/>
      <c r="AJ16" s="357"/>
      <c r="AK16" s="357"/>
      <c r="AL16" s="357"/>
      <c r="AM16" s="358"/>
      <c r="AN16" s="172" t="s">
        <v>36</v>
      </c>
      <c r="AO16" s="355" t="s">
        <v>37</v>
      </c>
      <c r="AP16" s="355"/>
      <c r="AQ16" s="355"/>
      <c r="AR16" s="355"/>
      <c r="AS16" s="355"/>
      <c r="AT16" s="355"/>
      <c r="AU16" s="355"/>
      <c r="AV16" s="355"/>
      <c r="AW16" s="347"/>
    </row>
    <row r="17" spans="1:51" ht="81" customHeight="1" x14ac:dyDescent="0.25">
      <c r="A17" s="347"/>
      <c r="B17" s="347"/>
      <c r="C17" s="347"/>
      <c r="D17" s="173" t="s">
        <v>38</v>
      </c>
      <c r="E17" s="173" t="s">
        <v>38</v>
      </c>
      <c r="F17" s="174" t="s">
        <v>39</v>
      </c>
      <c r="G17" s="174" t="s">
        <v>40</v>
      </c>
      <c r="H17" s="174" t="s">
        <v>41</v>
      </c>
      <c r="I17" s="174" t="s">
        <v>42</v>
      </c>
      <c r="J17" s="15" t="s">
        <v>804</v>
      </c>
      <c r="K17" s="15" t="s">
        <v>218</v>
      </c>
      <c r="L17" s="174" t="s">
        <v>805</v>
      </c>
      <c r="M17" s="173" t="s">
        <v>38</v>
      </c>
      <c r="N17" s="173" t="s">
        <v>38</v>
      </c>
      <c r="O17" s="174" t="s">
        <v>39</v>
      </c>
      <c r="P17" s="174" t="s">
        <v>40</v>
      </c>
      <c r="Q17" s="174" t="s">
        <v>41</v>
      </c>
      <c r="R17" s="174" t="s">
        <v>42</v>
      </c>
      <c r="S17" s="15" t="s">
        <v>804</v>
      </c>
      <c r="T17" s="15" t="s">
        <v>218</v>
      </c>
      <c r="U17" s="174" t="s">
        <v>805</v>
      </c>
      <c r="V17" s="173" t="s">
        <v>741</v>
      </c>
      <c r="W17" s="173" t="s">
        <v>741</v>
      </c>
      <c r="X17" s="174" t="s">
        <v>39</v>
      </c>
      <c r="Y17" s="174" t="s">
        <v>40</v>
      </c>
      <c r="Z17" s="174" t="s">
        <v>41</v>
      </c>
      <c r="AA17" s="174" t="s">
        <v>42</v>
      </c>
      <c r="AB17" s="15" t="s">
        <v>804</v>
      </c>
      <c r="AC17" s="15" t="s">
        <v>218</v>
      </c>
      <c r="AD17" s="174" t="s">
        <v>805</v>
      </c>
      <c r="AE17" s="173" t="s">
        <v>38</v>
      </c>
      <c r="AF17" s="260" t="s">
        <v>38</v>
      </c>
      <c r="AG17" s="276" t="s">
        <v>39</v>
      </c>
      <c r="AH17" s="276" t="s">
        <v>40</v>
      </c>
      <c r="AI17" s="276" t="s">
        <v>41</v>
      </c>
      <c r="AJ17" s="276" t="s">
        <v>42</v>
      </c>
      <c r="AK17" s="277" t="s">
        <v>804</v>
      </c>
      <c r="AL17" s="277" t="s">
        <v>218</v>
      </c>
      <c r="AM17" s="174" t="s">
        <v>805</v>
      </c>
      <c r="AN17" s="173" t="s">
        <v>38</v>
      </c>
      <c r="AO17" s="173" t="s">
        <v>38</v>
      </c>
      <c r="AP17" s="174" t="s">
        <v>39</v>
      </c>
      <c r="AQ17" s="174" t="s">
        <v>40</v>
      </c>
      <c r="AR17" s="174" t="s">
        <v>41</v>
      </c>
      <c r="AS17" s="174" t="s">
        <v>42</v>
      </c>
      <c r="AT17" s="15" t="s">
        <v>804</v>
      </c>
      <c r="AU17" s="15" t="s">
        <v>218</v>
      </c>
      <c r="AV17" s="174" t="s">
        <v>805</v>
      </c>
      <c r="AW17" s="347"/>
    </row>
    <row r="18" spans="1:51" x14ac:dyDescent="0.25">
      <c r="A18" s="66">
        <v>1</v>
      </c>
      <c r="B18" s="66">
        <v>2</v>
      </c>
      <c r="C18" s="66">
        <v>3</v>
      </c>
      <c r="D18" s="66" t="s">
        <v>742</v>
      </c>
      <c r="E18" s="66" t="s">
        <v>743</v>
      </c>
      <c r="F18" s="66" t="s">
        <v>744</v>
      </c>
      <c r="G18" s="66" t="s">
        <v>745</v>
      </c>
      <c r="H18" s="66" t="s">
        <v>746</v>
      </c>
      <c r="I18" s="66" t="s">
        <v>747</v>
      </c>
      <c r="J18" s="66" t="s">
        <v>748</v>
      </c>
      <c r="K18" s="66" t="s">
        <v>749</v>
      </c>
      <c r="L18" s="66" t="s">
        <v>750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261"/>
      <c r="AG18" s="278"/>
      <c r="AH18" s="278"/>
      <c r="AI18" s="278"/>
      <c r="AJ18" s="278"/>
      <c r="AK18" s="278"/>
      <c r="AL18" s="278"/>
      <c r="AM18" s="66"/>
      <c r="AN18" s="66" t="s">
        <v>751</v>
      </c>
      <c r="AO18" s="66" t="s">
        <v>752</v>
      </c>
      <c r="AP18" s="66" t="s">
        <v>753</v>
      </c>
      <c r="AQ18" s="66" t="s">
        <v>754</v>
      </c>
      <c r="AR18" s="66" t="s">
        <v>755</v>
      </c>
      <c r="AS18" s="66" t="s">
        <v>756</v>
      </c>
      <c r="AT18" s="66" t="s">
        <v>757</v>
      </c>
      <c r="AU18" s="66" t="s">
        <v>758</v>
      </c>
      <c r="AV18" s="66" t="s">
        <v>759</v>
      </c>
      <c r="AW18" s="66" t="s">
        <v>44</v>
      </c>
    </row>
    <row r="19" spans="1:51" s="11" customFormat="1" x14ac:dyDescent="0.25">
      <c r="A19" s="175" t="s">
        <v>7</v>
      </c>
      <c r="B19" s="176" t="s">
        <v>8</v>
      </c>
      <c r="C19" s="177" t="s">
        <v>30</v>
      </c>
      <c r="D19" s="178">
        <f t="shared" ref="D19:AE19" si="0">SUM(D20:D25)</f>
        <v>0</v>
      </c>
      <c r="E19" s="178">
        <f t="shared" si="0"/>
        <v>0</v>
      </c>
      <c r="F19" s="178">
        <f t="shared" si="0"/>
        <v>0</v>
      </c>
      <c r="G19" s="178">
        <f t="shared" si="0"/>
        <v>0</v>
      </c>
      <c r="H19" s="178">
        <f t="shared" si="0"/>
        <v>0</v>
      </c>
      <c r="I19" s="178">
        <f t="shared" si="0"/>
        <v>0</v>
      </c>
      <c r="J19" s="178">
        <f t="shared" si="0"/>
        <v>0</v>
      </c>
      <c r="K19" s="178">
        <f t="shared" si="0"/>
        <v>0</v>
      </c>
      <c r="L19" s="178">
        <f t="shared" si="0"/>
        <v>0</v>
      </c>
      <c r="M19" s="178">
        <f t="shared" si="0"/>
        <v>0</v>
      </c>
      <c r="N19" s="178">
        <f t="shared" si="0"/>
        <v>0</v>
      </c>
      <c r="O19" s="178">
        <f t="shared" si="0"/>
        <v>0</v>
      </c>
      <c r="P19" s="178">
        <f t="shared" si="0"/>
        <v>0</v>
      </c>
      <c r="Q19" s="178">
        <f t="shared" si="0"/>
        <v>0</v>
      </c>
      <c r="R19" s="178">
        <f t="shared" si="0"/>
        <v>0</v>
      </c>
      <c r="S19" s="178">
        <f t="shared" si="0"/>
        <v>0</v>
      </c>
      <c r="T19" s="178">
        <f t="shared" si="0"/>
        <v>0</v>
      </c>
      <c r="U19" s="178">
        <f t="shared" si="0"/>
        <v>0</v>
      </c>
      <c r="V19" s="178">
        <f t="shared" si="0"/>
        <v>0</v>
      </c>
      <c r="W19" s="178">
        <f t="shared" si="0"/>
        <v>0</v>
      </c>
      <c r="X19" s="178">
        <f t="shared" si="0"/>
        <v>0</v>
      </c>
      <c r="Y19" s="178">
        <f t="shared" si="0"/>
        <v>0</v>
      </c>
      <c r="Z19" s="178">
        <f t="shared" si="0"/>
        <v>0</v>
      </c>
      <c r="AA19" s="178">
        <f t="shared" si="0"/>
        <v>0</v>
      </c>
      <c r="AB19" s="178">
        <f t="shared" si="0"/>
        <v>0</v>
      </c>
      <c r="AC19" s="178">
        <f t="shared" si="0"/>
        <v>0</v>
      </c>
      <c r="AD19" s="178">
        <f t="shared" si="0"/>
        <v>0</v>
      </c>
      <c r="AE19" s="178">
        <f t="shared" si="0"/>
        <v>0</v>
      </c>
      <c r="AF19" s="179">
        <f t="shared" ref="AF19:AM19" si="1">SUM(AF20:AF25)</f>
        <v>377.42468573500003</v>
      </c>
      <c r="AG19" s="279">
        <f t="shared" si="1"/>
        <v>19.122499999999999</v>
      </c>
      <c r="AH19" s="279">
        <f t="shared" si="1"/>
        <v>0</v>
      </c>
      <c r="AI19" s="279">
        <f t="shared" si="1"/>
        <v>46.897000000000006</v>
      </c>
      <c r="AJ19" s="279">
        <f t="shared" si="1"/>
        <v>0</v>
      </c>
      <c r="AK19" s="279">
        <f t="shared" si="1"/>
        <v>56</v>
      </c>
      <c r="AL19" s="279">
        <f t="shared" si="1"/>
        <v>2854</v>
      </c>
      <c r="AM19" s="178">
        <f t="shared" si="1"/>
        <v>54</v>
      </c>
      <c r="AN19" s="178">
        <f>SUM(D19,M19,V19,AE19)</f>
        <v>0</v>
      </c>
      <c r="AO19" s="178">
        <f t="shared" ref="AO19:AV34" si="2">SUM(E19,N19,W19,AF19)</f>
        <v>377.42468573500003</v>
      </c>
      <c r="AP19" s="178">
        <f t="shared" si="2"/>
        <v>19.122499999999999</v>
      </c>
      <c r="AQ19" s="178">
        <f t="shared" si="2"/>
        <v>0</v>
      </c>
      <c r="AR19" s="178">
        <f t="shared" si="2"/>
        <v>46.897000000000006</v>
      </c>
      <c r="AS19" s="178">
        <f t="shared" si="2"/>
        <v>0</v>
      </c>
      <c r="AT19" s="178">
        <f t="shared" si="2"/>
        <v>56</v>
      </c>
      <c r="AU19" s="178">
        <f t="shared" si="2"/>
        <v>2854</v>
      </c>
      <c r="AV19" s="178">
        <f t="shared" si="2"/>
        <v>54</v>
      </c>
      <c r="AW19" s="179" t="s">
        <v>32</v>
      </c>
      <c r="AX19" s="133"/>
      <c r="AY19" s="180"/>
    </row>
    <row r="20" spans="1:51" s="11" customFormat="1" x14ac:dyDescent="0.25">
      <c r="A20" s="181" t="s">
        <v>100</v>
      </c>
      <c r="B20" s="182" t="s">
        <v>101</v>
      </c>
      <c r="C20" s="183" t="s">
        <v>30</v>
      </c>
      <c r="D20" s="184">
        <f t="shared" ref="D20:AM20" si="3">D26</f>
        <v>0</v>
      </c>
      <c r="E20" s="184">
        <f t="shared" si="3"/>
        <v>0</v>
      </c>
      <c r="F20" s="184">
        <f t="shared" si="3"/>
        <v>0</v>
      </c>
      <c r="G20" s="184">
        <f t="shared" si="3"/>
        <v>0</v>
      </c>
      <c r="H20" s="184">
        <f t="shared" si="3"/>
        <v>0</v>
      </c>
      <c r="I20" s="184">
        <f t="shared" si="3"/>
        <v>0</v>
      </c>
      <c r="J20" s="184">
        <f t="shared" si="3"/>
        <v>0</v>
      </c>
      <c r="K20" s="184">
        <f t="shared" si="3"/>
        <v>0</v>
      </c>
      <c r="L20" s="184">
        <f t="shared" si="3"/>
        <v>0</v>
      </c>
      <c r="M20" s="184">
        <f t="shared" si="3"/>
        <v>0</v>
      </c>
      <c r="N20" s="184">
        <f t="shared" si="3"/>
        <v>0</v>
      </c>
      <c r="O20" s="184">
        <f t="shared" si="3"/>
        <v>0</v>
      </c>
      <c r="P20" s="184">
        <f t="shared" si="3"/>
        <v>0</v>
      </c>
      <c r="Q20" s="184">
        <f t="shared" si="3"/>
        <v>0</v>
      </c>
      <c r="R20" s="184">
        <f t="shared" si="3"/>
        <v>0</v>
      </c>
      <c r="S20" s="184">
        <f t="shared" si="3"/>
        <v>0</v>
      </c>
      <c r="T20" s="184">
        <f t="shared" si="3"/>
        <v>0</v>
      </c>
      <c r="U20" s="184">
        <f t="shared" si="3"/>
        <v>0</v>
      </c>
      <c r="V20" s="184">
        <f t="shared" si="3"/>
        <v>0</v>
      </c>
      <c r="W20" s="184">
        <f t="shared" si="3"/>
        <v>0</v>
      </c>
      <c r="X20" s="184">
        <f t="shared" si="3"/>
        <v>0</v>
      </c>
      <c r="Y20" s="184">
        <f t="shared" si="3"/>
        <v>0</v>
      </c>
      <c r="Z20" s="184">
        <f t="shared" si="3"/>
        <v>0</v>
      </c>
      <c r="AA20" s="184">
        <f t="shared" si="3"/>
        <v>0</v>
      </c>
      <c r="AB20" s="184">
        <f t="shared" si="3"/>
        <v>0</v>
      </c>
      <c r="AC20" s="184">
        <f t="shared" si="3"/>
        <v>0</v>
      </c>
      <c r="AD20" s="184">
        <f t="shared" si="3"/>
        <v>0</v>
      </c>
      <c r="AE20" s="184">
        <f t="shared" si="3"/>
        <v>0</v>
      </c>
      <c r="AF20" s="185">
        <f t="shared" si="3"/>
        <v>90.703000000000003</v>
      </c>
      <c r="AG20" s="279">
        <f t="shared" si="3"/>
        <v>10.8225</v>
      </c>
      <c r="AH20" s="279">
        <f t="shared" si="3"/>
        <v>0</v>
      </c>
      <c r="AI20" s="279">
        <f t="shared" si="3"/>
        <v>37.742000000000004</v>
      </c>
      <c r="AJ20" s="279">
        <f t="shared" si="3"/>
        <v>0</v>
      </c>
      <c r="AK20" s="279">
        <f t="shared" si="3"/>
        <v>0</v>
      </c>
      <c r="AL20" s="279">
        <f t="shared" si="3"/>
        <v>161</v>
      </c>
      <c r="AM20" s="184">
        <f t="shared" si="3"/>
        <v>0</v>
      </c>
      <c r="AN20" s="184">
        <f t="shared" ref="AN20:AV57" si="4">SUM(D20,M20,V20,AE20)</f>
        <v>0</v>
      </c>
      <c r="AO20" s="184">
        <f t="shared" si="2"/>
        <v>90.703000000000003</v>
      </c>
      <c r="AP20" s="184">
        <f t="shared" si="2"/>
        <v>10.8225</v>
      </c>
      <c r="AQ20" s="184">
        <f t="shared" si="2"/>
        <v>0</v>
      </c>
      <c r="AR20" s="184">
        <f t="shared" si="2"/>
        <v>37.742000000000004</v>
      </c>
      <c r="AS20" s="184">
        <f t="shared" si="2"/>
        <v>0</v>
      </c>
      <c r="AT20" s="184">
        <f t="shared" si="2"/>
        <v>0</v>
      </c>
      <c r="AU20" s="184">
        <f t="shared" si="2"/>
        <v>161</v>
      </c>
      <c r="AV20" s="184">
        <f t="shared" si="2"/>
        <v>0</v>
      </c>
      <c r="AW20" s="185" t="s">
        <v>32</v>
      </c>
      <c r="AX20" s="133"/>
      <c r="AY20" s="180"/>
    </row>
    <row r="21" spans="1:51" s="11" customFormat="1" x14ac:dyDescent="0.25">
      <c r="A21" s="181" t="s">
        <v>102</v>
      </c>
      <c r="B21" s="182" t="s">
        <v>103</v>
      </c>
      <c r="C21" s="186" t="s">
        <v>30</v>
      </c>
      <c r="D21" s="184">
        <f t="shared" ref="D21:AM21" si="5">D33</f>
        <v>0</v>
      </c>
      <c r="E21" s="184">
        <f t="shared" si="5"/>
        <v>0</v>
      </c>
      <c r="F21" s="184">
        <f t="shared" si="5"/>
        <v>0</v>
      </c>
      <c r="G21" s="184">
        <f t="shared" si="5"/>
        <v>0</v>
      </c>
      <c r="H21" s="184">
        <f t="shared" si="5"/>
        <v>0</v>
      </c>
      <c r="I21" s="184">
        <f t="shared" si="5"/>
        <v>0</v>
      </c>
      <c r="J21" s="184">
        <f t="shared" si="5"/>
        <v>0</v>
      </c>
      <c r="K21" s="184">
        <f t="shared" si="5"/>
        <v>0</v>
      </c>
      <c r="L21" s="184">
        <f t="shared" si="5"/>
        <v>0</v>
      </c>
      <c r="M21" s="184">
        <f t="shared" si="5"/>
        <v>0</v>
      </c>
      <c r="N21" s="184">
        <f t="shared" si="5"/>
        <v>0</v>
      </c>
      <c r="O21" s="184">
        <f t="shared" si="5"/>
        <v>0</v>
      </c>
      <c r="P21" s="184">
        <f t="shared" si="5"/>
        <v>0</v>
      </c>
      <c r="Q21" s="184">
        <f t="shared" si="5"/>
        <v>0</v>
      </c>
      <c r="R21" s="184">
        <f t="shared" si="5"/>
        <v>0</v>
      </c>
      <c r="S21" s="184">
        <f t="shared" si="5"/>
        <v>0</v>
      </c>
      <c r="T21" s="184">
        <f t="shared" si="5"/>
        <v>0</v>
      </c>
      <c r="U21" s="184">
        <f t="shared" si="5"/>
        <v>0</v>
      </c>
      <c r="V21" s="184">
        <f t="shared" si="5"/>
        <v>0</v>
      </c>
      <c r="W21" s="184">
        <f t="shared" si="5"/>
        <v>0</v>
      </c>
      <c r="X21" s="184">
        <f t="shared" si="5"/>
        <v>0</v>
      </c>
      <c r="Y21" s="184">
        <f t="shared" si="5"/>
        <v>0</v>
      </c>
      <c r="Z21" s="184">
        <f t="shared" si="5"/>
        <v>0</v>
      </c>
      <c r="AA21" s="184">
        <f t="shared" si="5"/>
        <v>0</v>
      </c>
      <c r="AB21" s="184">
        <f t="shared" si="5"/>
        <v>0</v>
      </c>
      <c r="AC21" s="184">
        <f t="shared" si="5"/>
        <v>0</v>
      </c>
      <c r="AD21" s="184">
        <f t="shared" si="5"/>
        <v>0</v>
      </c>
      <c r="AE21" s="184">
        <f t="shared" si="5"/>
        <v>0</v>
      </c>
      <c r="AF21" s="185">
        <f t="shared" si="5"/>
        <v>203.93902597666664</v>
      </c>
      <c r="AG21" s="279">
        <f t="shared" si="5"/>
        <v>7.67</v>
      </c>
      <c r="AH21" s="279">
        <f t="shared" si="5"/>
        <v>0</v>
      </c>
      <c r="AI21" s="279">
        <f t="shared" si="5"/>
        <v>1.177</v>
      </c>
      <c r="AJ21" s="279">
        <f t="shared" si="5"/>
        <v>0</v>
      </c>
      <c r="AK21" s="279">
        <f t="shared" si="5"/>
        <v>48</v>
      </c>
      <c r="AL21" s="279">
        <f t="shared" si="5"/>
        <v>2693</v>
      </c>
      <c r="AM21" s="184">
        <f t="shared" si="5"/>
        <v>27</v>
      </c>
      <c r="AN21" s="184">
        <f t="shared" si="4"/>
        <v>0</v>
      </c>
      <c r="AO21" s="184">
        <f t="shared" si="2"/>
        <v>203.93902597666664</v>
      </c>
      <c r="AP21" s="184">
        <f t="shared" si="2"/>
        <v>7.67</v>
      </c>
      <c r="AQ21" s="184">
        <f t="shared" si="2"/>
        <v>0</v>
      </c>
      <c r="AR21" s="184">
        <f t="shared" si="2"/>
        <v>1.177</v>
      </c>
      <c r="AS21" s="184">
        <f t="shared" si="2"/>
        <v>0</v>
      </c>
      <c r="AT21" s="184">
        <f t="shared" si="2"/>
        <v>48</v>
      </c>
      <c r="AU21" s="184">
        <f t="shared" si="2"/>
        <v>2693</v>
      </c>
      <c r="AV21" s="184">
        <f t="shared" si="2"/>
        <v>27</v>
      </c>
      <c r="AW21" s="185" t="s">
        <v>32</v>
      </c>
      <c r="AX21" s="133"/>
      <c r="AY21" s="180"/>
    </row>
    <row r="22" spans="1:51" s="11" customFormat="1" ht="31.5" x14ac:dyDescent="0.25">
      <c r="A22" s="181" t="s">
        <v>104</v>
      </c>
      <c r="B22" s="182" t="s">
        <v>105</v>
      </c>
      <c r="C22" s="183" t="s">
        <v>30</v>
      </c>
      <c r="D22" s="184" t="s">
        <v>32</v>
      </c>
      <c r="E22" s="184" t="s">
        <v>32</v>
      </c>
      <c r="F22" s="184" t="s">
        <v>32</v>
      </c>
      <c r="G22" s="184" t="s">
        <v>32</v>
      </c>
      <c r="H22" s="184" t="s">
        <v>32</v>
      </c>
      <c r="I22" s="184" t="s">
        <v>32</v>
      </c>
      <c r="J22" s="184" t="s">
        <v>32</v>
      </c>
      <c r="K22" s="184" t="s">
        <v>32</v>
      </c>
      <c r="L22" s="184" t="s">
        <v>32</v>
      </c>
      <c r="M22" s="184" t="s">
        <v>32</v>
      </c>
      <c r="N22" s="184" t="s">
        <v>32</v>
      </c>
      <c r="O22" s="184" t="s">
        <v>32</v>
      </c>
      <c r="P22" s="184" t="s">
        <v>32</v>
      </c>
      <c r="Q22" s="184" t="s">
        <v>32</v>
      </c>
      <c r="R22" s="184" t="s">
        <v>32</v>
      </c>
      <c r="S22" s="184" t="s">
        <v>32</v>
      </c>
      <c r="T22" s="184" t="s">
        <v>32</v>
      </c>
      <c r="U22" s="184" t="s">
        <v>32</v>
      </c>
      <c r="V22" s="184" t="s">
        <v>32</v>
      </c>
      <c r="W22" s="184" t="s">
        <v>32</v>
      </c>
      <c r="X22" s="184" t="s">
        <v>32</v>
      </c>
      <c r="Y22" s="184" t="s">
        <v>32</v>
      </c>
      <c r="Z22" s="184" t="s">
        <v>32</v>
      </c>
      <c r="AA22" s="184" t="s">
        <v>32</v>
      </c>
      <c r="AB22" s="184" t="s">
        <v>32</v>
      </c>
      <c r="AC22" s="184" t="s">
        <v>32</v>
      </c>
      <c r="AD22" s="184" t="s">
        <v>32</v>
      </c>
      <c r="AE22" s="184" t="s">
        <v>32</v>
      </c>
      <c r="AF22" s="185" t="s">
        <v>32</v>
      </c>
      <c r="AG22" s="279" t="s">
        <v>32</v>
      </c>
      <c r="AH22" s="279" t="s">
        <v>32</v>
      </c>
      <c r="AI22" s="279" t="s">
        <v>32</v>
      </c>
      <c r="AJ22" s="279" t="s">
        <v>32</v>
      </c>
      <c r="AK22" s="279" t="s">
        <v>32</v>
      </c>
      <c r="AL22" s="279" t="s">
        <v>32</v>
      </c>
      <c r="AM22" s="184" t="s">
        <v>32</v>
      </c>
      <c r="AN22" s="184">
        <f t="shared" si="4"/>
        <v>0</v>
      </c>
      <c r="AO22" s="184">
        <f t="shared" si="2"/>
        <v>0</v>
      </c>
      <c r="AP22" s="184">
        <f t="shared" si="2"/>
        <v>0</v>
      </c>
      <c r="AQ22" s="184">
        <f t="shared" si="2"/>
        <v>0</v>
      </c>
      <c r="AR22" s="184">
        <f t="shared" si="2"/>
        <v>0</v>
      </c>
      <c r="AS22" s="184">
        <f t="shared" si="2"/>
        <v>0</v>
      </c>
      <c r="AT22" s="184">
        <f t="shared" si="2"/>
        <v>0</v>
      </c>
      <c r="AU22" s="184">
        <f t="shared" si="2"/>
        <v>0</v>
      </c>
      <c r="AV22" s="184">
        <f t="shared" si="2"/>
        <v>0</v>
      </c>
      <c r="AW22" s="185" t="s">
        <v>32</v>
      </c>
      <c r="AX22" s="133"/>
      <c r="AY22" s="180"/>
    </row>
    <row r="23" spans="1:51" s="11" customFormat="1" x14ac:dyDescent="0.25">
      <c r="A23" s="181" t="s">
        <v>106</v>
      </c>
      <c r="B23" s="182" t="s">
        <v>107</v>
      </c>
      <c r="C23" s="186" t="s">
        <v>30</v>
      </c>
      <c r="D23" s="184">
        <f t="shared" ref="D23:AM23" si="6">D121</f>
        <v>0</v>
      </c>
      <c r="E23" s="184">
        <f t="shared" si="6"/>
        <v>0</v>
      </c>
      <c r="F23" s="184">
        <f t="shared" si="6"/>
        <v>0</v>
      </c>
      <c r="G23" s="184">
        <f t="shared" si="6"/>
        <v>0</v>
      </c>
      <c r="H23" s="184">
        <f t="shared" si="6"/>
        <v>0</v>
      </c>
      <c r="I23" s="184">
        <f t="shared" si="6"/>
        <v>0</v>
      </c>
      <c r="J23" s="184">
        <f t="shared" si="6"/>
        <v>0</v>
      </c>
      <c r="K23" s="184">
        <f t="shared" si="6"/>
        <v>0</v>
      </c>
      <c r="L23" s="184">
        <f t="shared" si="6"/>
        <v>0</v>
      </c>
      <c r="M23" s="184">
        <f t="shared" si="6"/>
        <v>0</v>
      </c>
      <c r="N23" s="184">
        <f t="shared" si="6"/>
        <v>0</v>
      </c>
      <c r="O23" s="184">
        <f t="shared" si="6"/>
        <v>0</v>
      </c>
      <c r="P23" s="184">
        <f t="shared" si="6"/>
        <v>0</v>
      </c>
      <c r="Q23" s="184">
        <f t="shared" si="6"/>
        <v>0</v>
      </c>
      <c r="R23" s="184">
        <f t="shared" si="6"/>
        <v>0</v>
      </c>
      <c r="S23" s="184">
        <f t="shared" si="6"/>
        <v>0</v>
      </c>
      <c r="T23" s="184">
        <f t="shared" si="6"/>
        <v>0</v>
      </c>
      <c r="U23" s="184">
        <f t="shared" si="6"/>
        <v>0</v>
      </c>
      <c r="V23" s="184">
        <f t="shared" si="6"/>
        <v>0</v>
      </c>
      <c r="W23" s="184">
        <f t="shared" si="6"/>
        <v>0</v>
      </c>
      <c r="X23" s="184">
        <f t="shared" si="6"/>
        <v>0</v>
      </c>
      <c r="Y23" s="184">
        <f t="shared" si="6"/>
        <v>0</v>
      </c>
      <c r="Z23" s="184">
        <f t="shared" si="6"/>
        <v>0</v>
      </c>
      <c r="AA23" s="184">
        <f t="shared" si="6"/>
        <v>0</v>
      </c>
      <c r="AB23" s="184">
        <f t="shared" si="6"/>
        <v>0</v>
      </c>
      <c r="AC23" s="184">
        <f t="shared" si="6"/>
        <v>0</v>
      </c>
      <c r="AD23" s="184">
        <f t="shared" si="6"/>
        <v>0</v>
      </c>
      <c r="AE23" s="184">
        <f t="shared" si="6"/>
        <v>0</v>
      </c>
      <c r="AF23" s="185">
        <f t="shared" si="6"/>
        <v>51.806930049999991</v>
      </c>
      <c r="AG23" s="279">
        <f t="shared" si="6"/>
        <v>0.63</v>
      </c>
      <c r="AH23" s="279">
        <f t="shared" si="6"/>
        <v>0</v>
      </c>
      <c r="AI23" s="279">
        <f t="shared" si="6"/>
        <v>7.9779999999999998</v>
      </c>
      <c r="AJ23" s="279">
        <f t="shared" si="6"/>
        <v>0</v>
      </c>
      <c r="AK23" s="279">
        <f t="shared" si="6"/>
        <v>8</v>
      </c>
      <c r="AL23" s="279">
        <f t="shared" si="6"/>
        <v>0</v>
      </c>
      <c r="AM23" s="184">
        <f t="shared" si="6"/>
        <v>0</v>
      </c>
      <c r="AN23" s="184">
        <f t="shared" si="4"/>
        <v>0</v>
      </c>
      <c r="AO23" s="184">
        <f t="shared" si="2"/>
        <v>51.806930049999991</v>
      </c>
      <c r="AP23" s="184">
        <f t="shared" si="2"/>
        <v>0.63</v>
      </c>
      <c r="AQ23" s="184">
        <f t="shared" si="2"/>
        <v>0</v>
      </c>
      <c r="AR23" s="184">
        <f t="shared" si="2"/>
        <v>7.9779999999999998</v>
      </c>
      <c r="AS23" s="184">
        <f t="shared" si="2"/>
        <v>0</v>
      </c>
      <c r="AT23" s="184">
        <f t="shared" si="2"/>
        <v>8</v>
      </c>
      <c r="AU23" s="184">
        <f t="shared" si="2"/>
        <v>0</v>
      </c>
      <c r="AV23" s="184">
        <f t="shared" si="2"/>
        <v>0</v>
      </c>
      <c r="AW23" s="185" t="s">
        <v>32</v>
      </c>
      <c r="AX23" s="133"/>
      <c r="AY23" s="180"/>
    </row>
    <row r="24" spans="1:51" s="11" customFormat="1" ht="31.5" x14ac:dyDescent="0.25">
      <c r="A24" s="181" t="s">
        <v>108</v>
      </c>
      <c r="B24" s="182" t="s">
        <v>109</v>
      </c>
      <c r="C24" s="183" t="s">
        <v>30</v>
      </c>
      <c r="D24" s="184" t="s">
        <v>32</v>
      </c>
      <c r="E24" s="184" t="s">
        <v>32</v>
      </c>
      <c r="F24" s="184" t="s">
        <v>32</v>
      </c>
      <c r="G24" s="184" t="s">
        <v>32</v>
      </c>
      <c r="H24" s="184" t="s">
        <v>32</v>
      </c>
      <c r="I24" s="184" t="s">
        <v>32</v>
      </c>
      <c r="J24" s="184" t="s">
        <v>32</v>
      </c>
      <c r="K24" s="184" t="s">
        <v>32</v>
      </c>
      <c r="L24" s="184" t="s">
        <v>32</v>
      </c>
      <c r="M24" s="184" t="s">
        <v>32</v>
      </c>
      <c r="N24" s="184" t="s">
        <v>32</v>
      </c>
      <c r="O24" s="184" t="s">
        <v>32</v>
      </c>
      <c r="P24" s="184" t="s">
        <v>32</v>
      </c>
      <c r="Q24" s="184" t="s">
        <v>32</v>
      </c>
      <c r="R24" s="184" t="s">
        <v>32</v>
      </c>
      <c r="S24" s="184" t="s">
        <v>32</v>
      </c>
      <c r="T24" s="184" t="s">
        <v>32</v>
      </c>
      <c r="U24" s="184" t="s">
        <v>32</v>
      </c>
      <c r="V24" s="184" t="s">
        <v>32</v>
      </c>
      <c r="W24" s="184" t="s">
        <v>32</v>
      </c>
      <c r="X24" s="184" t="s">
        <v>32</v>
      </c>
      <c r="Y24" s="184" t="s">
        <v>32</v>
      </c>
      <c r="Z24" s="184" t="s">
        <v>32</v>
      </c>
      <c r="AA24" s="184" t="s">
        <v>32</v>
      </c>
      <c r="AB24" s="184" t="s">
        <v>32</v>
      </c>
      <c r="AC24" s="184" t="s">
        <v>32</v>
      </c>
      <c r="AD24" s="184" t="s">
        <v>32</v>
      </c>
      <c r="AE24" s="184" t="s">
        <v>32</v>
      </c>
      <c r="AF24" s="185" t="s">
        <v>32</v>
      </c>
      <c r="AG24" s="279" t="s">
        <v>32</v>
      </c>
      <c r="AH24" s="279" t="s">
        <v>32</v>
      </c>
      <c r="AI24" s="279" t="s">
        <v>32</v>
      </c>
      <c r="AJ24" s="279" t="s">
        <v>32</v>
      </c>
      <c r="AK24" s="279" t="s">
        <v>32</v>
      </c>
      <c r="AL24" s="279" t="s">
        <v>32</v>
      </c>
      <c r="AM24" s="184" t="s">
        <v>32</v>
      </c>
      <c r="AN24" s="184">
        <f t="shared" si="4"/>
        <v>0</v>
      </c>
      <c r="AO24" s="184">
        <f t="shared" si="2"/>
        <v>0</v>
      </c>
      <c r="AP24" s="184">
        <f t="shared" si="2"/>
        <v>0</v>
      </c>
      <c r="AQ24" s="184">
        <f t="shared" si="2"/>
        <v>0</v>
      </c>
      <c r="AR24" s="184">
        <f t="shared" si="2"/>
        <v>0</v>
      </c>
      <c r="AS24" s="184">
        <f t="shared" si="2"/>
        <v>0</v>
      </c>
      <c r="AT24" s="184">
        <f t="shared" si="2"/>
        <v>0</v>
      </c>
      <c r="AU24" s="184">
        <f t="shared" si="2"/>
        <v>0</v>
      </c>
      <c r="AV24" s="184">
        <f t="shared" si="2"/>
        <v>0</v>
      </c>
      <c r="AW24" s="185" t="s">
        <v>32</v>
      </c>
      <c r="AX24" s="133"/>
      <c r="AY24" s="180"/>
    </row>
    <row r="25" spans="1:51" s="11" customFormat="1" x14ac:dyDescent="0.25">
      <c r="A25" s="181" t="s">
        <v>110</v>
      </c>
      <c r="B25" s="182" t="s">
        <v>111</v>
      </c>
      <c r="C25" s="186" t="s">
        <v>30</v>
      </c>
      <c r="D25" s="184">
        <f t="shared" ref="D25:AM25" si="7">D142</f>
        <v>0</v>
      </c>
      <c r="E25" s="184">
        <f t="shared" si="7"/>
        <v>0</v>
      </c>
      <c r="F25" s="184">
        <f t="shared" si="7"/>
        <v>0</v>
      </c>
      <c r="G25" s="184">
        <f t="shared" si="7"/>
        <v>0</v>
      </c>
      <c r="H25" s="184">
        <f t="shared" si="7"/>
        <v>0</v>
      </c>
      <c r="I25" s="184">
        <f t="shared" si="7"/>
        <v>0</v>
      </c>
      <c r="J25" s="184">
        <f t="shared" si="7"/>
        <v>0</v>
      </c>
      <c r="K25" s="184">
        <f t="shared" si="7"/>
        <v>0</v>
      </c>
      <c r="L25" s="184">
        <f t="shared" si="7"/>
        <v>0</v>
      </c>
      <c r="M25" s="184">
        <f t="shared" si="7"/>
        <v>0</v>
      </c>
      <c r="N25" s="184">
        <f t="shared" si="7"/>
        <v>0</v>
      </c>
      <c r="O25" s="184">
        <f t="shared" si="7"/>
        <v>0</v>
      </c>
      <c r="P25" s="184">
        <f t="shared" si="7"/>
        <v>0</v>
      </c>
      <c r="Q25" s="184">
        <f t="shared" si="7"/>
        <v>0</v>
      </c>
      <c r="R25" s="184">
        <f t="shared" si="7"/>
        <v>0</v>
      </c>
      <c r="S25" s="184">
        <f t="shared" si="7"/>
        <v>0</v>
      </c>
      <c r="T25" s="184">
        <f t="shared" si="7"/>
        <v>0</v>
      </c>
      <c r="U25" s="184">
        <f t="shared" si="7"/>
        <v>0</v>
      </c>
      <c r="V25" s="184">
        <f t="shared" si="7"/>
        <v>0</v>
      </c>
      <c r="W25" s="184">
        <f t="shared" si="7"/>
        <v>0</v>
      </c>
      <c r="X25" s="184">
        <f t="shared" si="7"/>
        <v>0</v>
      </c>
      <c r="Y25" s="184">
        <f t="shared" si="7"/>
        <v>0</v>
      </c>
      <c r="Z25" s="184">
        <f t="shared" si="7"/>
        <v>0</v>
      </c>
      <c r="AA25" s="184">
        <f t="shared" si="7"/>
        <v>0</v>
      </c>
      <c r="AB25" s="184">
        <f t="shared" si="7"/>
        <v>0</v>
      </c>
      <c r="AC25" s="184">
        <f t="shared" si="7"/>
        <v>0</v>
      </c>
      <c r="AD25" s="184">
        <f t="shared" si="7"/>
        <v>0</v>
      </c>
      <c r="AE25" s="184">
        <f t="shared" si="7"/>
        <v>0</v>
      </c>
      <c r="AF25" s="185">
        <f t="shared" si="7"/>
        <v>30.975729708333319</v>
      </c>
      <c r="AG25" s="279">
        <f t="shared" si="7"/>
        <v>0</v>
      </c>
      <c r="AH25" s="279">
        <f t="shared" si="7"/>
        <v>0</v>
      </c>
      <c r="AI25" s="279">
        <f t="shared" si="7"/>
        <v>0</v>
      </c>
      <c r="AJ25" s="279">
        <f t="shared" si="7"/>
        <v>0</v>
      </c>
      <c r="AK25" s="279">
        <f t="shared" si="7"/>
        <v>0</v>
      </c>
      <c r="AL25" s="279">
        <f t="shared" si="7"/>
        <v>0</v>
      </c>
      <c r="AM25" s="184">
        <f t="shared" si="7"/>
        <v>27</v>
      </c>
      <c r="AN25" s="184">
        <f t="shared" si="4"/>
        <v>0</v>
      </c>
      <c r="AO25" s="184">
        <f t="shared" si="2"/>
        <v>30.975729708333319</v>
      </c>
      <c r="AP25" s="184">
        <f t="shared" si="2"/>
        <v>0</v>
      </c>
      <c r="AQ25" s="184">
        <f t="shared" si="2"/>
        <v>0</v>
      </c>
      <c r="AR25" s="184">
        <f t="shared" si="2"/>
        <v>0</v>
      </c>
      <c r="AS25" s="184">
        <f t="shared" si="2"/>
        <v>0</v>
      </c>
      <c r="AT25" s="184">
        <f t="shared" si="2"/>
        <v>0</v>
      </c>
      <c r="AU25" s="184">
        <f t="shared" si="2"/>
        <v>0</v>
      </c>
      <c r="AV25" s="184">
        <f t="shared" si="2"/>
        <v>27</v>
      </c>
      <c r="AW25" s="185" t="s">
        <v>32</v>
      </c>
      <c r="AX25" s="133"/>
      <c r="AY25" s="180"/>
    </row>
    <row r="26" spans="1:51" s="11" customFormat="1" x14ac:dyDescent="0.25">
      <c r="A26" s="187" t="s">
        <v>99</v>
      </c>
      <c r="B26" s="188" t="s">
        <v>760</v>
      </c>
      <c r="C26" s="189" t="s">
        <v>30</v>
      </c>
      <c r="D26" s="190">
        <f t="shared" ref="D26:AM26" si="8">D27</f>
        <v>0</v>
      </c>
      <c r="E26" s="190">
        <f t="shared" si="8"/>
        <v>0</v>
      </c>
      <c r="F26" s="190">
        <f t="shared" si="8"/>
        <v>0</v>
      </c>
      <c r="G26" s="190">
        <f t="shared" si="8"/>
        <v>0</v>
      </c>
      <c r="H26" s="190">
        <f t="shared" si="8"/>
        <v>0</v>
      </c>
      <c r="I26" s="190">
        <f t="shared" si="8"/>
        <v>0</v>
      </c>
      <c r="J26" s="190">
        <f t="shared" si="8"/>
        <v>0</v>
      </c>
      <c r="K26" s="190">
        <f t="shared" si="8"/>
        <v>0</v>
      </c>
      <c r="L26" s="190">
        <f t="shared" si="8"/>
        <v>0</v>
      </c>
      <c r="M26" s="190">
        <f t="shared" si="8"/>
        <v>0</v>
      </c>
      <c r="N26" s="190">
        <f t="shared" si="8"/>
        <v>0</v>
      </c>
      <c r="O26" s="190">
        <f t="shared" si="8"/>
        <v>0</v>
      </c>
      <c r="P26" s="190">
        <f t="shared" si="8"/>
        <v>0</v>
      </c>
      <c r="Q26" s="190">
        <f t="shared" si="8"/>
        <v>0</v>
      </c>
      <c r="R26" s="190">
        <f t="shared" si="8"/>
        <v>0</v>
      </c>
      <c r="S26" s="190">
        <f t="shared" si="8"/>
        <v>0</v>
      </c>
      <c r="T26" s="190">
        <f t="shared" si="8"/>
        <v>0</v>
      </c>
      <c r="U26" s="190">
        <f t="shared" si="8"/>
        <v>0</v>
      </c>
      <c r="V26" s="190">
        <f t="shared" si="8"/>
        <v>0</v>
      </c>
      <c r="W26" s="190">
        <f t="shared" si="8"/>
        <v>0</v>
      </c>
      <c r="X26" s="190">
        <f t="shared" si="8"/>
        <v>0</v>
      </c>
      <c r="Y26" s="190">
        <f t="shared" si="8"/>
        <v>0</v>
      </c>
      <c r="Z26" s="190">
        <f t="shared" si="8"/>
        <v>0</v>
      </c>
      <c r="AA26" s="190">
        <f t="shared" si="8"/>
        <v>0</v>
      </c>
      <c r="AB26" s="190">
        <f t="shared" si="8"/>
        <v>0</v>
      </c>
      <c r="AC26" s="190">
        <f t="shared" si="8"/>
        <v>0</v>
      </c>
      <c r="AD26" s="190">
        <f t="shared" si="8"/>
        <v>0</v>
      </c>
      <c r="AE26" s="190">
        <f t="shared" si="8"/>
        <v>0</v>
      </c>
      <c r="AF26" s="191">
        <f t="shared" si="8"/>
        <v>90.703000000000003</v>
      </c>
      <c r="AG26" s="279">
        <f t="shared" si="8"/>
        <v>10.8225</v>
      </c>
      <c r="AH26" s="279">
        <f t="shared" si="8"/>
        <v>0</v>
      </c>
      <c r="AI26" s="279">
        <f t="shared" si="8"/>
        <v>37.742000000000004</v>
      </c>
      <c r="AJ26" s="279">
        <f t="shared" si="8"/>
        <v>0</v>
      </c>
      <c r="AK26" s="279">
        <f t="shared" si="8"/>
        <v>0</v>
      </c>
      <c r="AL26" s="279">
        <f t="shared" si="8"/>
        <v>161</v>
      </c>
      <c r="AM26" s="190">
        <f t="shared" si="8"/>
        <v>0</v>
      </c>
      <c r="AN26" s="190">
        <f t="shared" si="4"/>
        <v>0</v>
      </c>
      <c r="AO26" s="190">
        <f t="shared" si="2"/>
        <v>90.703000000000003</v>
      </c>
      <c r="AP26" s="190">
        <f t="shared" si="2"/>
        <v>10.8225</v>
      </c>
      <c r="AQ26" s="190">
        <f t="shared" si="2"/>
        <v>0</v>
      </c>
      <c r="AR26" s="190">
        <f t="shared" si="2"/>
        <v>37.742000000000004</v>
      </c>
      <c r="AS26" s="190">
        <f t="shared" si="2"/>
        <v>0</v>
      </c>
      <c r="AT26" s="190">
        <f t="shared" si="2"/>
        <v>0</v>
      </c>
      <c r="AU26" s="190">
        <f t="shared" si="2"/>
        <v>161</v>
      </c>
      <c r="AV26" s="190">
        <f t="shared" si="2"/>
        <v>0</v>
      </c>
      <c r="AW26" s="191" t="s">
        <v>32</v>
      </c>
      <c r="AX26" s="133"/>
      <c r="AY26" s="180"/>
    </row>
    <row r="27" spans="1:51" s="11" customFormat="1" ht="31.5" x14ac:dyDescent="0.25">
      <c r="A27" s="192" t="s">
        <v>138</v>
      </c>
      <c r="B27" s="193" t="s">
        <v>249</v>
      </c>
      <c r="C27" s="194" t="s">
        <v>30</v>
      </c>
      <c r="D27" s="195">
        <f t="shared" ref="D27:AM27" si="9">SUM(D28,D30)</f>
        <v>0</v>
      </c>
      <c r="E27" s="195">
        <f t="shared" si="9"/>
        <v>0</v>
      </c>
      <c r="F27" s="195">
        <f t="shared" si="9"/>
        <v>0</v>
      </c>
      <c r="G27" s="195">
        <f t="shared" si="9"/>
        <v>0</v>
      </c>
      <c r="H27" s="195">
        <f t="shared" si="9"/>
        <v>0</v>
      </c>
      <c r="I27" s="195">
        <f t="shared" si="9"/>
        <v>0</v>
      </c>
      <c r="J27" s="195">
        <f t="shared" si="9"/>
        <v>0</v>
      </c>
      <c r="K27" s="195">
        <f t="shared" si="9"/>
        <v>0</v>
      </c>
      <c r="L27" s="195">
        <f t="shared" si="9"/>
        <v>0</v>
      </c>
      <c r="M27" s="195">
        <f t="shared" si="9"/>
        <v>0</v>
      </c>
      <c r="N27" s="195">
        <f t="shared" si="9"/>
        <v>0</v>
      </c>
      <c r="O27" s="195">
        <f t="shared" si="9"/>
        <v>0</v>
      </c>
      <c r="P27" s="195">
        <f t="shared" si="9"/>
        <v>0</v>
      </c>
      <c r="Q27" s="195">
        <f t="shared" si="9"/>
        <v>0</v>
      </c>
      <c r="R27" s="195">
        <f t="shared" si="9"/>
        <v>0</v>
      </c>
      <c r="S27" s="195">
        <f t="shared" si="9"/>
        <v>0</v>
      </c>
      <c r="T27" s="195">
        <f t="shared" si="9"/>
        <v>0</v>
      </c>
      <c r="U27" s="195">
        <f t="shared" si="9"/>
        <v>0</v>
      </c>
      <c r="V27" s="195">
        <f t="shared" si="9"/>
        <v>0</v>
      </c>
      <c r="W27" s="195">
        <f t="shared" si="9"/>
        <v>0</v>
      </c>
      <c r="X27" s="195">
        <f t="shared" si="9"/>
        <v>0</v>
      </c>
      <c r="Y27" s="195">
        <f t="shared" si="9"/>
        <v>0</v>
      </c>
      <c r="Z27" s="195">
        <f t="shared" si="9"/>
        <v>0</v>
      </c>
      <c r="AA27" s="195">
        <f t="shared" si="9"/>
        <v>0</v>
      </c>
      <c r="AB27" s="195">
        <f t="shared" si="9"/>
        <v>0</v>
      </c>
      <c r="AC27" s="195">
        <f t="shared" si="9"/>
        <v>0</v>
      </c>
      <c r="AD27" s="195">
        <f t="shared" si="9"/>
        <v>0</v>
      </c>
      <c r="AE27" s="195">
        <f t="shared" si="9"/>
        <v>0</v>
      </c>
      <c r="AF27" s="196">
        <f t="shared" si="9"/>
        <v>90.703000000000003</v>
      </c>
      <c r="AG27" s="279">
        <f t="shared" si="9"/>
        <v>10.8225</v>
      </c>
      <c r="AH27" s="279">
        <f t="shared" si="9"/>
        <v>0</v>
      </c>
      <c r="AI27" s="279">
        <f t="shared" si="9"/>
        <v>37.742000000000004</v>
      </c>
      <c r="AJ27" s="279">
        <f t="shared" si="9"/>
        <v>0</v>
      </c>
      <c r="AK27" s="279">
        <f t="shared" si="9"/>
        <v>0</v>
      </c>
      <c r="AL27" s="279">
        <f t="shared" si="9"/>
        <v>161</v>
      </c>
      <c r="AM27" s="195">
        <f t="shared" si="9"/>
        <v>0</v>
      </c>
      <c r="AN27" s="195">
        <f t="shared" si="4"/>
        <v>0</v>
      </c>
      <c r="AO27" s="195">
        <f t="shared" si="2"/>
        <v>90.703000000000003</v>
      </c>
      <c r="AP27" s="195">
        <f t="shared" si="2"/>
        <v>10.8225</v>
      </c>
      <c r="AQ27" s="195">
        <f t="shared" si="2"/>
        <v>0</v>
      </c>
      <c r="AR27" s="195">
        <f t="shared" si="2"/>
        <v>37.742000000000004</v>
      </c>
      <c r="AS27" s="195">
        <f t="shared" si="2"/>
        <v>0</v>
      </c>
      <c r="AT27" s="195">
        <f t="shared" si="2"/>
        <v>0</v>
      </c>
      <c r="AU27" s="195">
        <f t="shared" si="2"/>
        <v>161</v>
      </c>
      <c r="AV27" s="195">
        <f t="shared" si="2"/>
        <v>0</v>
      </c>
      <c r="AW27" s="196" t="s">
        <v>32</v>
      </c>
      <c r="AX27" s="133"/>
      <c r="AY27" s="180"/>
    </row>
    <row r="28" spans="1:51" s="11" customFormat="1" ht="31.5" x14ac:dyDescent="0.25">
      <c r="A28" s="197" t="s">
        <v>142</v>
      </c>
      <c r="B28" s="198" t="s">
        <v>216</v>
      </c>
      <c r="C28" s="199" t="s">
        <v>30</v>
      </c>
      <c r="D28" s="200">
        <f t="shared" ref="D28:AM28" si="10">SUM(D29)</f>
        <v>0</v>
      </c>
      <c r="E28" s="200">
        <f t="shared" si="10"/>
        <v>0</v>
      </c>
      <c r="F28" s="200">
        <f t="shared" si="10"/>
        <v>0</v>
      </c>
      <c r="G28" s="200">
        <f t="shared" si="10"/>
        <v>0</v>
      </c>
      <c r="H28" s="200">
        <f t="shared" si="10"/>
        <v>0</v>
      </c>
      <c r="I28" s="200">
        <f t="shared" si="10"/>
        <v>0</v>
      </c>
      <c r="J28" s="200">
        <f t="shared" si="10"/>
        <v>0</v>
      </c>
      <c r="K28" s="200">
        <f t="shared" si="10"/>
        <v>0</v>
      </c>
      <c r="L28" s="200">
        <f t="shared" si="10"/>
        <v>0</v>
      </c>
      <c r="M28" s="200">
        <f t="shared" si="10"/>
        <v>0</v>
      </c>
      <c r="N28" s="200">
        <f t="shared" si="10"/>
        <v>0</v>
      </c>
      <c r="O28" s="200">
        <f t="shared" si="10"/>
        <v>0</v>
      </c>
      <c r="P28" s="200">
        <f t="shared" si="10"/>
        <v>0</v>
      </c>
      <c r="Q28" s="200">
        <f t="shared" si="10"/>
        <v>0</v>
      </c>
      <c r="R28" s="200">
        <f t="shared" si="10"/>
        <v>0</v>
      </c>
      <c r="S28" s="200">
        <f t="shared" si="10"/>
        <v>0</v>
      </c>
      <c r="T28" s="200">
        <f t="shared" si="10"/>
        <v>0</v>
      </c>
      <c r="U28" s="200">
        <f t="shared" si="10"/>
        <v>0</v>
      </c>
      <c r="V28" s="200">
        <f t="shared" si="10"/>
        <v>0</v>
      </c>
      <c r="W28" s="200">
        <f t="shared" si="10"/>
        <v>0</v>
      </c>
      <c r="X28" s="200">
        <f t="shared" si="10"/>
        <v>0</v>
      </c>
      <c r="Y28" s="200">
        <f t="shared" si="10"/>
        <v>0</v>
      </c>
      <c r="Z28" s="200">
        <f t="shared" si="10"/>
        <v>0</v>
      </c>
      <c r="AA28" s="200">
        <f t="shared" si="10"/>
        <v>0</v>
      </c>
      <c r="AB28" s="200">
        <f t="shared" si="10"/>
        <v>0</v>
      </c>
      <c r="AC28" s="200">
        <f t="shared" si="10"/>
        <v>0</v>
      </c>
      <c r="AD28" s="200">
        <f t="shared" si="10"/>
        <v>0</v>
      </c>
      <c r="AE28" s="200">
        <f t="shared" si="10"/>
        <v>0</v>
      </c>
      <c r="AF28" s="201">
        <f t="shared" si="10"/>
        <v>26.303999999999998</v>
      </c>
      <c r="AG28" s="279">
        <f t="shared" si="10"/>
        <v>1.0215000000000001</v>
      </c>
      <c r="AH28" s="279">
        <f t="shared" si="10"/>
        <v>0</v>
      </c>
      <c r="AI28" s="279">
        <f t="shared" si="10"/>
        <v>17.591000000000001</v>
      </c>
      <c r="AJ28" s="279">
        <f t="shared" si="10"/>
        <v>0</v>
      </c>
      <c r="AK28" s="279">
        <f t="shared" si="10"/>
        <v>0</v>
      </c>
      <c r="AL28" s="279">
        <f t="shared" si="10"/>
        <v>161</v>
      </c>
      <c r="AM28" s="200">
        <f t="shared" si="10"/>
        <v>0</v>
      </c>
      <c r="AN28" s="200">
        <f t="shared" si="4"/>
        <v>0</v>
      </c>
      <c r="AO28" s="200">
        <f t="shared" si="2"/>
        <v>26.303999999999998</v>
      </c>
      <c r="AP28" s="200">
        <f t="shared" si="2"/>
        <v>1.0215000000000001</v>
      </c>
      <c r="AQ28" s="200">
        <f t="shared" si="2"/>
        <v>0</v>
      </c>
      <c r="AR28" s="200">
        <f t="shared" si="2"/>
        <v>17.591000000000001</v>
      </c>
      <c r="AS28" s="200">
        <f t="shared" si="2"/>
        <v>0</v>
      </c>
      <c r="AT28" s="200">
        <f t="shared" si="2"/>
        <v>0</v>
      </c>
      <c r="AU28" s="200">
        <f t="shared" si="2"/>
        <v>161</v>
      </c>
      <c r="AV28" s="200">
        <f t="shared" si="2"/>
        <v>0</v>
      </c>
      <c r="AW28" s="201" t="s">
        <v>32</v>
      </c>
      <c r="AX28" s="133"/>
      <c r="AY28" s="180"/>
    </row>
    <row r="29" spans="1:51" ht="31.5" x14ac:dyDescent="0.25">
      <c r="A29" s="202" t="s">
        <v>142</v>
      </c>
      <c r="B29" s="203" t="s">
        <v>216</v>
      </c>
      <c r="C29" s="33" t="s">
        <v>30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129">
        <v>26.303999999999998</v>
      </c>
      <c r="AG29" s="280">
        <v>1.0215000000000001</v>
      </c>
      <c r="AH29" s="280">
        <v>0</v>
      </c>
      <c r="AI29" s="280">
        <v>17.591000000000001</v>
      </c>
      <c r="AJ29" s="280">
        <v>0</v>
      </c>
      <c r="AK29" s="280">
        <v>0</v>
      </c>
      <c r="AL29" s="280">
        <v>161</v>
      </c>
      <c r="AM29" s="83">
        <v>0</v>
      </c>
      <c r="AN29" s="83">
        <f t="shared" si="4"/>
        <v>0</v>
      </c>
      <c r="AO29" s="83">
        <f t="shared" si="2"/>
        <v>26.303999999999998</v>
      </c>
      <c r="AP29" s="83">
        <f t="shared" si="2"/>
        <v>1.0215000000000001</v>
      </c>
      <c r="AQ29" s="83">
        <f t="shared" si="2"/>
        <v>0</v>
      </c>
      <c r="AR29" s="83">
        <f t="shared" si="2"/>
        <v>17.591000000000001</v>
      </c>
      <c r="AS29" s="83">
        <f t="shared" si="2"/>
        <v>0</v>
      </c>
      <c r="AT29" s="83">
        <f t="shared" si="2"/>
        <v>0</v>
      </c>
      <c r="AU29" s="83">
        <f t="shared" si="2"/>
        <v>161</v>
      </c>
      <c r="AV29" s="83">
        <f t="shared" si="2"/>
        <v>0</v>
      </c>
      <c r="AW29" s="129" t="s">
        <v>32</v>
      </c>
      <c r="AX29" s="127"/>
      <c r="AY29" s="135"/>
    </row>
    <row r="30" spans="1:51" s="11" customFormat="1" ht="31.5" x14ac:dyDescent="0.25">
      <c r="A30" s="197" t="s">
        <v>144</v>
      </c>
      <c r="B30" s="198" t="s">
        <v>217</v>
      </c>
      <c r="C30" s="199" t="s">
        <v>30</v>
      </c>
      <c r="D30" s="200">
        <f t="shared" ref="D30:AM30" si="11">SUM(D31)</f>
        <v>0</v>
      </c>
      <c r="E30" s="200">
        <f t="shared" si="11"/>
        <v>0</v>
      </c>
      <c r="F30" s="200">
        <f t="shared" si="11"/>
        <v>0</v>
      </c>
      <c r="G30" s="200">
        <f t="shared" si="11"/>
        <v>0</v>
      </c>
      <c r="H30" s="200">
        <f t="shared" si="11"/>
        <v>0</v>
      </c>
      <c r="I30" s="200">
        <f t="shared" si="11"/>
        <v>0</v>
      </c>
      <c r="J30" s="200">
        <f t="shared" si="11"/>
        <v>0</v>
      </c>
      <c r="K30" s="200">
        <f t="shared" si="11"/>
        <v>0</v>
      </c>
      <c r="L30" s="200">
        <f t="shared" si="11"/>
        <v>0</v>
      </c>
      <c r="M30" s="200">
        <f t="shared" si="11"/>
        <v>0</v>
      </c>
      <c r="N30" s="200">
        <f t="shared" si="11"/>
        <v>0</v>
      </c>
      <c r="O30" s="200">
        <f t="shared" si="11"/>
        <v>0</v>
      </c>
      <c r="P30" s="200">
        <f t="shared" si="11"/>
        <v>0</v>
      </c>
      <c r="Q30" s="200">
        <f t="shared" si="11"/>
        <v>0</v>
      </c>
      <c r="R30" s="200">
        <f t="shared" si="11"/>
        <v>0</v>
      </c>
      <c r="S30" s="200">
        <f t="shared" si="11"/>
        <v>0</v>
      </c>
      <c r="T30" s="200">
        <f t="shared" si="11"/>
        <v>0</v>
      </c>
      <c r="U30" s="200">
        <f t="shared" si="11"/>
        <v>0</v>
      </c>
      <c r="V30" s="200">
        <f t="shared" si="11"/>
        <v>0</v>
      </c>
      <c r="W30" s="200">
        <f t="shared" si="11"/>
        <v>0</v>
      </c>
      <c r="X30" s="200">
        <f t="shared" si="11"/>
        <v>0</v>
      </c>
      <c r="Y30" s="200">
        <f t="shared" si="11"/>
        <v>0</v>
      </c>
      <c r="Z30" s="200">
        <f t="shared" si="11"/>
        <v>0</v>
      </c>
      <c r="AA30" s="200">
        <f t="shared" si="11"/>
        <v>0</v>
      </c>
      <c r="AB30" s="200">
        <f t="shared" si="11"/>
        <v>0</v>
      </c>
      <c r="AC30" s="200">
        <f t="shared" si="11"/>
        <v>0</v>
      </c>
      <c r="AD30" s="200">
        <f t="shared" si="11"/>
        <v>0</v>
      </c>
      <c r="AE30" s="200">
        <f t="shared" si="11"/>
        <v>0</v>
      </c>
      <c r="AF30" s="201">
        <f t="shared" si="11"/>
        <v>64.399000000000001</v>
      </c>
      <c r="AG30" s="279">
        <f t="shared" si="11"/>
        <v>9.8010000000000002</v>
      </c>
      <c r="AH30" s="279">
        <f t="shared" si="11"/>
        <v>0</v>
      </c>
      <c r="AI30" s="279">
        <f t="shared" si="11"/>
        <v>20.151</v>
      </c>
      <c r="AJ30" s="279">
        <f t="shared" si="11"/>
        <v>0</v>
      </c>
      <c r="AK30" s="279">
        <f t="shared" si="11"/>
        <v>0</v>
      </c>
      <c r="AL30" s="279">
        <f t="shared" si="11"/>
        <v>0</v>
      </c>
      <c r="AM30" s="200">
        <f t="shared" si="11"/>
        <v>0</v>
      </c>
      <c r="AN30" s="200">
        <f t="shared" si="4"/>
        <v>0</v>
      </c>
      <c r="AO30" s="200">
        <f t="shared" si="2"/>
        <v>64.399000000000001</v>
      </c>
      <c r="AP30" s="200">
        <f t="shared" si="2"/>
        <v>9.8010000000000002</v>
      </c>
      <c r="AQ30" s="200">
        <f t="shared" si="2"/>
        <v>0</v>
      </c>
      <c r="AR30" s="200">
        <f t="shared" si="2"/>
        <v>20.151</v>
      </c>
      <c r="AS30" s="200">
        <f t="shared" si="2"/>
        <v>0</v>
      </c>
      <c r="AT30" s="200">
        <f t="shared" si="2"/>
        <v>0</v>
      </c>
      <c r="AU30" s="200">
        <f t="shared" si="2"/>
        <v>0</v>
      </c>
      <c r="AV30" s="200">
        <f t="shared" si="2"/>
        <v>0</v>
      </c>
      <c r="AW30" s="201" t="s">
        <v>32</v>
      </c>
      <c r="AX30" s="133"/>
      <c r="AY30" s="180"/>
    </row>
    <row r="31" spans="1:51" ht="31.5" x14ac:dyDescent="0.25">
      <c r="A31" s="202" t="s">
        <v>144</v>
      </c>
      <c r="B31" s="203" t="s">
        <v>761</v>
      </c>
      <c r="C31" s="33" t="s">
        <v>30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83">
        <v>0</v>
      </c>
      <c r="X31" s="83">
        <v>0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129">
        <v>64.399000000000001</v>
      </c>
      <c r="AG31" s="280">
        <v>9.8010000000000002</v>
      </c>
      <c r="AH31" s="280">
        <v>0</v>
      </c>
      <c r="AI31" s="280">
        <v>20.151</v>
      </c>
      <c r="AJ31" s="280">
        <v>0</v>
      </c>
      <c r="AK31" s="280">
        <v>0</v>
      </c>
      <c r="AL31" s="280">
        <v>0</v>
      </c>
      <c r="AM31" s="83">
        <v>0</v>
      </c>
      <c r="AN31" s="83">
        <f t="shared" si="4"/>
        <v>0</v>
      </c>
      <c r="AO31" s="83">
        <f t="shared" si="2"/>
        <v>64.399000000000001</v>
      </c>
      <c r="AP31" s="83">
        <f t="shared" si="2"/>
        <v>9.8010000000000002</v>
      </c>
      <c r="AQ31" s="83">
        <f t="shared" si="2"/>
        <v>0</v>
      </c>
      <c r="AR31" s="83">
        <f t="shared" si="2"/>
        <v>20.151</v>
      </c>
      <c r="AS31" s="83">
        <f t="shared" si="2"/>
        <v>0</v>
      </c>
      <c r="AT31" s="83">
        <f t="shared" si="2"/>
        <v>0</v>
      </c>
      <c r="AU31" s="83">
        <f t="shared" si="2"/>
        <v>0</v>
      </c>
      <c r="AV31" s="83">
        <f t="shared" si="2"/>
        <v>0</v>
      </c>
      <c r="AW31" s="129" t="s">
        <v>32</v>
      </c>
      <c r="AX31" s="127"/>
      <c r="AY31" s="135"/>
    </row>
    <row r="32" spans="1:51" s="11" customFormat="1" ht="31.5" x14ac:dyDescent="0.25">
      <c r="A32" s="197" t="s">
        <v>146</v>
      </c>
      <c r="B32" s="198" t="s">
        <v>250</v>
      </c>
      <c r="C32" s="199" t="s">
        <v>30</v>
      </c>
      <c r="D32" s="200" t="s">
        <v>32</v>
      </c>
      <c r="E32" s="200" t="s">
        <v>32</v>
      </c>
      <c r="F32" s="200" t="s">
        <v>32</v>
      </c>
      <c r="G32" s="200" t="s">
        <v>32</v>
      </c>
      <c r="H32" s="200" t="s">
        <v>32</v>
      </c>
      <c r="I32" s="200" t="s">
        <v>32</v>
      </c>
      <c r="J32" s="200" t="s">
        <v>32</v>
      </c>
      <c r="K32" s="200" t="s">
        <v>32</v>
      </c>
      <c r="L32" s="200" t="s">
        <v>32</v>
      </c>
      <c r="M32" s="200" t="s">
        <v>32</v>
      </c>
      <c r="N32" s="200" t="s">
        <v>32</v>
      </c>
      <c r="O32" s="200" t="s">
        <v>32</v>
      </c>
      <c r="P32" s="200" t="s">
        <v>32</v>
      </c>
      <c r="Q32" s="200" t="s">
        <v>32</v>
      </c>
      <c r="R32" s="200" t="s">
        <v>32</v>
      </c>
      <c r="S32" s="200" t="s">
        <v>32</v>
      </c>
      <c r="T32" s="200" t="s">
        <v>32</v>
      </c>
      <c r="U32" s="200" t="s">
        <v>32</v>
      </c>
      <c r="V32" s="200" t="s">
        <v>32</v>
      </c>
      <c r="W32" s="200" t="s">
        <v>32</v>
      </c>
      <c r="X32" s="200" t="s">
        <v>32</v>
      </c>
      <c r="Y32" s="200" t="s">
        <v>32</v>
      </c>
      <c r="Z32" s="200" t="s">
        <v>32</v>
      </c>
      <c r="AA32" s="200" t="s">
        <v>32</v>
      </c>
      <c r="AB32" s="200" t="s">
        <v>32</v>
      </c>
      <c r="AC32" s="200" t="s">
        <v>32</v>
      </c>
      <c r="AD32" s="200" t="s">
        <v>32</v>
      </c>
      <c r="AE32" s="200" t="s">
        <v>32</v>
      </c>
      <c r="AF32" s="201">
        <f t="shared" ref="AF32:AJ32" si="12">DU32</f>
        <v>0</v>
      </c>
      <c r="AG32" s="279">
        <f t="shared" si="12"/>
        <v>0</v>
      </c>
      <c r="AH32" s="279">
        <f t="shared" si="12"/>
        <v>0</v>
      </c>
      <c r="AI32" s="279">
        <f t="shared" si="12"/>
        <v>0</v>
      </c>
      <c r="AJ32" s="279">
        <f t="shared" si="12"/>
        <v>0</v>
      </c>
      <c r="AK32" s="279" t="s">
        <v>32</v>
      </c>
      <c r="AL32" s="279" t="s">
        <v>32</v>
      </c>
      <c r="AM32" s="200" t="s">
        <v>32</v>
      </c>
      <c r="AN32" s="200">
        <f t="shared" si="4"/>
        <v>0</v>
      </c>
      <c r="AO32" s="200">
        <f t="shared" si="2"/>
        <v>0</v>
      </c>
      <c r="AP32" s="200">
        <f t="shared" si="2"/>
        <v>0</v>
      </c>
      <c r="AQ32" s="200">
        <f t="shared" si="2"/>
        <v>0</v>
      </c>
      <c r="AR32" s="200">
        <f t="shared" si="2"/>
        <v>0</v>
      </c>
      <c r="AS32" s="200">
        <f t="shared" si="2"/>
        <v>0</v>
      </c>
      <c r="AT32" s="200">
        <f t="shared" si="2"/>
        <v>0</v>
      </c>
      <c r="AU32" s="200">
        <f t="shared" si="2"/>
        <v>0</v>
      </c>
      <c r="AV32" s="200">
        <f t="shared" si="2"/>
        <v>0</v>
      </c>
      <c r="AW32" s="201" t="s">
        <v>32</v>
      </c>
      <c r="AX32" s="133"/>
      <c r="AY32" s="180"/>
    </row>
    <row r="33" spans="1:51" ht="31.5" x14ac:dyDescent="0.25">
      <c r="A33" s="220" t="s">
        <v>23</v>
      </c>
      <c r="B33" s="221" t="s">
        <v>22</v>
      </c>
      <c r="C33" s="221" t="s">
        <v>30</v>
      </c>
      <c r="D33" s="190">
        <f t="shared" ref="D33:AM33" si="13">D34+D73+D95+D109</f>
        <v>0</v>
      </c>
      <c r="E33" s="190">
        <f t="shared" si="13"/>
        <v>0</v>
      </c>
      <c r="F33" s="190">
        <f t="shared" si="13"/>
        <v>0</v>
      </c>
      <c r="G33" s="190">
        <f t="shared" si="13"/>
        <v>0</v>
      </c>
      <c r="H33" s="190">
        <f t="shared" si="13"/>
        <v>0</v>
      </c>
      <c r="I33" s="190">
        <f t="shared" si="13"/>
        <v>0</v>
      </c>
      <c r="J33" s="190">
        <f t="shared" si="13"/>
        <v>0</v>
      </c>
      <c r="K33" s="190">
        <f t="shared" si="13"/>
        <v>0</v>
      </c>
      <c r="L33" s="190">
        <f t="shared" si="13"/>
        <v>0</v>
      </c>
      <c r="M33" s="190">
        <f t="shared" si="13"/>
        <v>0</v>
      </c>
      <c r="N33" s="190">
        <f t="shared" si="13"/>
        <v>0</v>
      </c>
      <c r="O33" s="190">
        <f t="shared" si="13"/>
        <v>0</v>
      </c>
      <c r="P33" s="190">
        <f t="shared" si="13"/>
        <v>0</v>
      </c>
      <c r="Q33" s="190">
        <f t="shared" si="13"/>
        <v>0</v>
      </c>
      <c r="R33" s="190">
        <f t="shared" si="13"/>
        <v>0</v>
      </c>
      <c r="S33" s="190">
        <f t="shared" si="13"/>
        <v>0</v>
      </c>
      <c r="T33" s="190">
        <f t="shared" si="13"/>
        <v>0</v>
      </c>
      <c r="U33" s="190">
        <f t="shared" si="13"/>
        <v>0</v>
      </c>
      <c r="V33" s="190">
        <f t="shared" si="13"/>
        <v>0</v>
      </c>
      <c r="W33" s="190">
        <f t="shared" si="13"/>
        <v>0</v>
      </c>
      <c r="X33" s="190">
        <f t="shared" si="13"/>
        <v>0</v>
      </c>
      <c r="Y33" s="190">
        <f t="shared" si="13"/>
        <v>0</v>
      </c>
      <c r="Z33" s="190">
        <f t="shared" si="13"/>
        <v>0</v>
      </c>
      <c r="AA33" s="190">
        <f t="shared" si="13"/>
        <v>0</v>
      </c>
      <c r="AB33" s="190">
        <f t="shared" si="13"/>
        <v>0</v>
      </c>
      <c r="AC33" s="190">
        <f t="shared" si="13"/>
        <v>0</v>
      </c>
      <c r="AD33" s="190">
        <f t="shared" si="13"/>
        <v>0</v>
      </c>
      <c r="AE33" s="190">
        <f t="shared" si="13"/>
        <v>0</v>
      </c>
      <c r="AF33" s="191">
        <f t="shared" si="13"/>
        <v>203.93902597666664</v>
      </c>
      <c r="AG33" s="279">
        <f t="shared" si="13"/>
        <v>7.67</v>
      </c>
      <c r="AH33" s="279">
        <f t="shared" si="13"/>
        <v>0</v>
      </c>
      <c r="AI33" s="279">
        <f t="shared" si="13"/>
        <v>1.177</v>
      </c>
      <c r="AJ33" s="279">
        <f t="shared" si="13"/>
        <v>0</v>
      </c>
      <c r="AK33" s="279">
        <f t="shared" si="13"/>
        <v>48</v>
      </c>
      <c r="AL33" s="279">
        <f t="shared" si="13"/>
        <v>2693</v>
      </c>
      <c r="AM33" s="190">
        <f t="shared" si="13"/>
        <v>27</v>
      </c>
      <c r="AN33" s="190">
        <f t="shared" si="4"/>
        <v>0</v>
      </c>
      <c r="AO33" s="190">
        <f t="shared" si="2"/>
        <v>203.93902597666664</v>
      </c>
      <c r="AP33" s="190">
        <f t="shared" si="2"/>
        <v>7.67</v>
      </c>
      <c r="AQ33" s="190">
        <f t="shared" si="2"/>
        <v>0</v>
      </c>
      <c r="AR33" s="190">
        <f t="shared" si="2"/>
        <v>1.177</v>
      </c>
      <c r="AS33" s="190">
        <f t="shared" si="2"/>
        <v>0</v>
      </c>
      <c r="AT33" s="190">
        <f t="shared" si="2"/>
        <v>48</v>
      </c>
      <c r="AU33" s="190">
        <f t="shared" si="2"/>
        <v>2693</v>
      </c>
      <c r="AV33" s="190">
        <f t="shared" si="2"/>
        <v>27</v>
      </c>
      <c r="AW33" s="191" t="s">
        <v>32</v>
      </c>
      <c r="AX33" s="127"/>
      <c r="AY33" s="135"/>
    </row>
    <row r="34" spans="1:51" ht="47.25" x14ac:dyDescent="0.25">
      <c r="A34" s="222" t="s">
        <v>27</v>
      </c>
      <c r="B34" s="223" t="s">
        <v>26</v>
      </c>
      <c r="C34" s="223" t="s">
        <v>30</v>
      </c>
      <c r="D34" s="195">
        <f t="shared" ref="D34:AM34" si="14">D35</f>
        <v>0</v>
      </c>
      <c r="E34" s="195">
        <f t="shared" si="14"/>
        <v>0</v>
      </c>
      <c r="F34" s="195">
        <f t="shared" si="14"/>
        <v>0</v>
      </c>
      <c r="G34" s="195">
        <f t="shared" si="14"/>
        <v>0</v>
      </c>
      <c r="H34" s="195">
        <f t="shared" si="14"/>
        <v>0</v>
      </c>
      <c r="I34" s="195">
        <f t="shared" si="14"/>
        <v>0</v>
      </c>
      <c r="J34" s="195">
        <f t="shared" si="14"/>
        <v>0</v>
      </c>
      <c r="K34" s="195">
        <f t="shared" si="14"/>
        <v>0</v>
      </c>
      <c r="L34" s="195">
        <f t="shared" si="14"/>
        <v>0</v>
      </c>
      <c r="M34" s="195">
        <f t="shared" si="14"/>
        <v>0</v>
      </c>
      <c r="N34" s="195">
        <f t="shared" si="14"/>
        <v>0</v>
      </c>
      <c r="O34" s="195">
        <f t="shared" si="14"/>
        <v>0</v>
      </c>
      <c r="P34" s="195">
        <f t="shared" si="14"/>
        <v>0</v>
      </c>
      <c r="Q34" s="195">
        <f t="shared" si="14"/>
        <v>0</v>
      </c>
      <c r="R34" s="195">
        <f t="shared" si="14"/>
        <v>0</v>
      </c>
      <c r="S34" s="195">
        <f t="shared" si="14"/>
        <v>0</v>
      </c>
      <c r="T34" s="195">
        <f t="shared" si="14"/>
        <v>0</v>
      </c>
      <c r="U34" s="195">
        <f t="shared" si="14"/>
        <v>0</v>
      </c>
      <c r="V34" s="195">
        <f t="shared" si="14"/>
        <v>0</v>
      </c>
      <c r="W34" s="195">
        <f t="shared" si="14"/>
        <v>0</v>
      </c>
      <c r="X34" s="195">
        <f t="shared" si="14"/>
        <v>0</v>
      </c>
      <c r="Y34" s="195">
        <f t="shared" si="14"/>
        <v>0</v>
      </c>
      <c r="Z34" s="195">
        <f t="shared" si="14"/>
        <v>0</v>
      </c>
      <c r="AA34" s="195">
        <f t="shared" si="14"/>
        <v>0</v>
      </c>
      <c r="AB34" s="195">
        <f t="shared" si="14"/>
        <v>0</v>
      </c>
      <c r="AC34" s="195">
        <f t="shared" si="14"/>
        <v>0</v>
      </c>
      <c r="AD34" s="195">
        <f t="shared" si="14"/>
        <v>0</v>
      </c>
      <c r="AE34" s="195">
        <f t="shared" si="14"/>
        <v>0</v>
      </c>
      <c r="AF34" s="196">
        <f t="shared" si="14"/>
        <v>135.75109147499998</v>
      </c>
      <c r="AG34" s="279">
        <f t="shared" si="14"/>
        <v>7.67</v>
      </c>
      <c r="AH34" s="279">
        <f t="shared" si="14"/>
        <v>0</v>
      </c>
      <c r="AI34" s="279">
        <f t="shared" si="14"/>
        <v>0</v>
      </c>
      <c r="AJ34" s="279">
        <f t="shared" si="14"/>
        <v>0</v>
      </c>
      <c r="AK34" s="279">
        <f t="shared" si="14"/>
        <v>48</v>
      </c>
      <c r="AL34" s="279">
        <f t="shared" si="14"/>
        <v>0</v>
      </c>
      <c r="AM34" s="195">
        <f t="shared" si="14"/>
        <v>27</v>
      </c>
      <c r="AN34" s="195">
        <f t="shared" si="4"/>
        <v>0</v>
      </c>
      <c r="AO34" s="195">
        <f t="shared" si="2"/>
        <v>135.75109147499998</v>
      </c>
      <c r="AP34" s="195">
        <f t="shared" si="2"/>
        <v>7.67</v>
      </c>
      <c r="AQ34" s="195">
        <f t="shared" si="2"/>
        <v>0</v>
      </c>
      <c r="AR34" s="195">
        <f t="shared" si="2"/>
        <v>0</v>
      </c>
      <c r="AS34" s="195">
        <f t="shared" si="2"/>
        <v>0</v>
      </c>
      <c r="AT34" s="195">
        <f t="shared" si="2"/>
        <v>48</v>
      </c>
      <c r="AU34" s="195">
        <f t="shared" si="2"/>
        <v>0</v>
      </c>
      <c r="AV34" s="195">
        <f t="shared" si="2"/>
        <v>27</v>
      </c>
      <c r="AW34" s="196" t="s">
        <v>32</v>
      </c>
      <c r="AX34" s="127"/>
      <c r="AY34" s="135"/>
    </row>
    <row r="35" spans="1:51" x14ac:dyDescent="0.25">
      <c r="A35" s="224" t="s">
        <v>187</v>
      </c>
      <c r="B35" s="225" t="s">
        <v>253</v>
      </c>
      <c r="C35" s="225" t="s">
        <v>30</v>
      </c>
      <c r="D35" s="200">
        <f t="shared" ref="D35:AE35" si="15">D36+D58+D67</f>
        <v>0</v>
      </c>
      <c r="E35" s="200">
        <f t="shared" si="15"/>
        <v>0</v>
      </c>
      <c r="F35" s="200">
        <f t="shared" si="15"/>
        <v>0</v>
      </c>
      <c r="G35" s="200">
        <f t="shared" si="15"/>
        <v>0</v>
      </c>
      <c r="H35" s="200">
        <f t="shared" si="15"/>
        <v>0</v>
      </c>
      <c r="I35" s="200">
        <f t="shared" si="15"/>
        <v>0</v>
      </c>
      <c r="J35" s="200">
        <f t="shared" si="15"/>
        <v>0</v>
      </c>
      <c r="K35" s="200">
        <f t="shared" si="15"/>
        <v>0</v>
      </c>
      <c r="L35" s="200">
        <f t="shared" si="15"/>
        <v>0</v>
      </c>
      <c r="M35" s="200">
        <f t="shared" si="15"/>
        <v>0</v>
      </c>
      <c r="N35" s="200">
        <f t="shared" si="15"/>
        <v>0</v>
      </c>
      <c r="O35" s="200">
        <f t="shared" si="15"/>
        <v>0</v>
      </c>
      <c r="P35" s="200">
        <f t="shared" si="15"/>
        <v>0</v>
      </c>
      <c r="Q35" s="200">
        <f t="shared" si="15"/>
        <v>0</v>
      </c>
      <c r="R35" s="200">
        <f t="shared" si="15"/>
        <v>0</v>
      </c>
      <c r="S35" s="200">
        <f t="shared" si="15"/>
        <v>0</v>
      </c>
      <c r="T35" s="200">
        <f t="shared" si="15"/>
        <v>0</v>
      </c>
      <c r="U35" s="200">
        <f t="shared" si="15"/>
        <v>0</v>
      </c>
      <c r="V35" s="200">
        <f t="shared" si="15"/>
        <v>0</v>
      </c>
      <c r="W35" s="200">
        <f t="shared" si="15"/>
        <v>0</v>
      </c>
      <c r="X35" s="200">
        <f t="shared" si="15"/>
        <v>0</v>
      </c>
      <c r="Y35" s="200">
        <f t="shared" si="15"/>
        <v>0</v>
      </c>
      <c r="Z35" s="200">
        <f t="shared" si="15"/>
        <v>0</v>
      </c>
      <c r="AA35" s="200">
        <f t="shared" si="15"/>
        <v>0</v>
      </c>
      <c r="AB35" s="200">
        <f t="shared" si="15"/>
        <v>0</v>
      </c>
      <c r="AC35" s="200">
        <f t="shared" si="15"/>
        <v>0</v>
      </c>
      <c r="AD35" s="200">
        <f t="shared" si="15"/>
        <v>0</v>
      </c>
      <c r="AE35" s="200">
        <f t="shared" si="15"/>
        <v>0</v>
      </c>
      <c r="AF35" s="201">
        <f t="shared" ref="AF35:AM35" si="16">AF36+AF58+AF67</f>
        <v>135.75109147499998</v>
      </c>
      <c r="AG35" s="279">
        <f t="shared" si="16"/>
        <v>7.67</v>
      </c>
      <c r="AH35" s="279">
        <f t="shared" si="16"/>
        <v>0</v>
      </c>
      <c r="AI35" s="279">
        <f t="shared" si="16"/>
        <v>0</v>
      </c>
      <c r="AJ35" s="279">
        <f t="shared" si="16"/>
        <v>0</v>
      </c>
      <c r="AK35" s="279">
        <f t="shared" si="16"/>
        <v>48</v>
      </c>
      <c r="AL35" s="279">
        <f t="shared" si="16"/>
        <v>0</v>
      </c>
      <c r="AM35" s="200">
        <f t="shared" si="16"/>
        <v>27</v>
      </c>
      <c r="AN35" s="200">
        <f t="shared" si="4"/>
        <v>0</v>
      </c>
      <c r="AO35" s="200">
        <f t="shared" si="4"/>
        <v>135.75109147499998</v>
      </c>
      <c r="AP35" s="200">
        <f t="shared" si="4"/>
        <v>7.67</v>
      </c>
      <c r="AQ35" s="200">
        <f t="shared" si="4"/>
        <v>0</v>
      </c>
      <c r="AR35" s="200">
        <f t="shared" si="4"/>
        <v>0</v>
      </c>
      <c r="AS35" s="200">
        <f t="shared" si="4"/>
        <v>0</v>
      </c>
      <c r="AT35" s="200">
        <f t="shared" si="4"/>
        <v>48</v>
      </c>
      <c r="AU35" s="200">
        <f t="shared" si="4"/>
        <v>0</v>
      </c>
      <c r="AV35" s="200">
        <f t="shared" si="4"/>
        <v>27</v>
      </c>
      <c r="AW35" s="201" t="s">
        <v>32</v>
      </c>
      <c r="AX35" s="127"/>
      <c r="AY35" s="135"/>
    </row>
    <row r="36" spans="1:51" x14ac:dyDescent="0.25">
      <c r="A36" s="226" t="s">
        <v>254</v>
      </c>
      <c r="B36" s="226" t="s">
        <v>255</v>
      </c>
      <c r="C36" s="227" t="s">
        <v>30</v>
      </c>
      <c r="D36" s="210">
        <f t="shared" ref="D36:AE36" si="17">SUM(D37:D57)</f>
        <v>0</v>
      </c>
      <c r="E36" s="210">
        <f t="shared" si="17"/>
        <v>0</v>
      </c>
      <c r="F36" s="210">
        <f t="shared" si="17"/>
        <v>0</v>
      </c>
      <c r="G36" s="210">
        <f t="shared" si="17"/>
        <v>0</v>
      </c>
      <c r="H36" s="210">
        <f t="shared" si="17"/>
        <v>0</v>
      </c>
      <c r="I36" s="210">
        <f t="shared" si="17"/>
        <v>0</v>
      </c>
      <c r="J36" s="210">
        <f t="shared" si="17"/>
        <v>0</v>
      </c>
      <c r="K36" s="210">
        <f t="shared" si="17"/>
        <v>0</v>
      </c>
      <c r="L36" s="210">
        <f t="shared" si="17"/>
        <v>0</v>
      </c>
      <c r="M36" s="210">
        <f t="shared" si="17"/>
        <v>0</v>
      </c>
      <c r="N36" s="210">
        <f t="shared" si="17"/>
        <v>0</v>
      </c>
      <c r="O36" s="210">
        <f t="shared" si="17"/>
        <v>0</v>
      </c>
      <c r="P36" s="210">
        <f t="shared" si="17"/>
        <v>0</v>
      </c>
      <c r="Q36" s="210">
        <f t="shared" si="17"/>
        <v>0</v>
      </c>
      <c r="R36" s="210">
        <f t="shared" si="17"/>
        <v>0</v>
      </c>
      <c r="S36" s="210">
        <f t="shared" si="17"/>
        <v>0</v>
      </c>
      <c r="T36" s="210">
        <f t="shared" si="17"/>
        <v>0</v>
      </c>
      <c r="U36" s="210">
        <f t="shared" si="17"/>
        <v>0</v>
      </c>
      <c r="V36" s="210">
        <f t="shared" si="17"/>
        <v>0</v>
      </c>
      <c r="W36" s="210">
        <f t="shared" si="17"/>
        <v>0</v>
      </c>
      <c r="X36" s="210">
        <f t="shared" si="17"/>
        <v>0</v>
      </c>
      <c r="Y36" s="210">
        <f t="shared" si="17"/>
        <v>0</v>
      </c>
      <c r="Z36" s="210">
        <f t="shared" si="17"/>
        <v>0</v>
      </c>
      <c r="AA36" s="210">
        <f t="shared" si="17"/>
        <v>0</v>
      </c>
      <c r="AB36" s="210">
        <f t="shared" si="17"/>
        <v>0</v>
      </c>
      <c r="AC36" s="210">
        <f t="shared" si="17"/>
        <v>0</v>
      </c>
      <c r="AD36" s="210">
        <f t="shared" si="17"/>
        <v>0</v>
      </c>
      <c r="AE36" s="210">
        <f t="shared" si="17"/>
        <v>0</v>
      </c>
      <c r="AF36" s="204">
        <f t="shared" ref="AF36:AM36" si="18">SUM(AF37:AF57)</f>
        <v>125.95888078333331</v>
      </c>
      <c r="AG36" s="279">
        <f t="shared" si="18"/>
        <v>6.13</v>
      </c>
      <c r="AH36" s="279">
        <f t="shared" si="18"/>
        <v>0</v>
      </c>
      <c r="AI36" s="279">
        <f t="shared" si="18"/>
        <v>0</v>
      </c>
      <c r="AJ36" s="279">
        <f t="shared" si="18"/>
        <v>0</v>
      </c>
      <c r="AK36" s="279">
        <f t="shared" si="18"/>
        <v>44</v>
      </c>
      <c r="AL36" s="279">
        <f t="shared" si="18"/>
        <v>0</v>
      </c>
      <c r="AM36" s="210">
        <f t="shared" si="18"/>
        <v>26</v>
      </c>
      <c r="AN36" s="210">
        <f t="shared" si="4"/>
        <v>0</v>
      </c>
      <c r="AO36" s="210">
        <f t="shared" si="4"/>
        <v>125.95888078333331</v>
      </c>
      <c r="AP36" s="210">
        <f t="shared" si="4"/>
        <v>6.13</v>
      </c>
      <c r="AQ36" s="210">
        <f t="shared" si="4"/>
        <v>0</v>
      </c>
      <c r="AR36" s="210">
        <f t="shared" si="4"/>
        <v>0</v>
      </c>
      <c r="AS36" s="210">
        <f t="shared" si="4"/>
        <v>0</v>
      </c>
      <c r="AT36" s="210">
        <f t="shared" si="4"/>
        <v>44</v>
      </c>
      <c r="AU36" s="210">
        <f t="shared" si="4"/>
        <v>0</v>
      </c>
      <c r="AV36" s="210">
        <f t="shared" si="4"/>
        <v>26</v>
      </c>
      <c r="AW36" s="204" t="s">
        <v>32</v>
      </c>
      <c r="AX36" s="127"/>
      <c r="AY36" s="135"/>
    </row>
    <row r="37" spans="1:51" ht="47.25" x14ac:dyDescent="0.25">
      <c r="A37" s="82" t="s">
        <v>254</v>
      </c>
      <c r="B37" s="205" t="s">
        <v>816</v>
      </c>
      <c r="C37" s="29" t="s">
        <v>256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83">
        <v>0</v>
      </c>
      <c r="X37" s="83">
        <v>0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129">
        <v>92.59997826</v>
      </c>
      <c r="AG37" s="280">
        <v>0</v>
      </c>
      <c r="AH37" s="280">
        <v>0</v>
      </c>
      <c r="AI37" s="280">
        <v>0</v>
      </c>
      <c r="AJ37" s="280">
        <v>0</v>
      </c>
      <c r="AK37" s="280">
        <v>39</v>
      </c>
      <c r="AL37" s="280">
        <v>0</v>
      </c>
      <c r="AM37" s="83">
        <v>0</v>
      </c>
      <c r="AN37" s="83">
        <f t="shared" si="4"/>
        <v>0</v>
      </c>
      <c r="AO37" s="83">
        <f t="shared" si="4"/>
        <v>92.59997826</v>
      </c>
      <c r="AP37" s="83">
        <f t="shared" si="4"/>
        <v>0</v>
      </c>
      <c r="AQ37" s="83">
        <f t="shared" si="4"/>
        <v>0</v>
      </c>
      <c r="AR37" s="83">
        <f t="shared" si="4"/>
        <v>0</v>
      </c>
      <c r="AS37" s="83">
        <f t="shared" si="4"/>
        <v>0</v>
      </c>
      <c r="AT37" s="83">
        <f t="shared" si="4"/>
        <v>39</v>
      </c>
      <c r="AU37" s="83">
        <f t="shared" si="4"/>
        <v>0</v>
      </c>
      <c r="AV37" s="83">
        <f t="shared" si="4"/>
        <v>0</v>
      </c>
      <c r="AW37" s="129" t="s">
        <v>32</v>
      </c>
      <c r="AX37" s="127"/>
      <c r="AY37" s="135"/>
    </row>
    <row r="38" spans="1:51" ht="31.5" x14ac:dyDescent="0.25">
      <c r="A38" s="82" t="s">
        <v>254</v>
      </c>
      <c r="B38" s="206" t="s">
        <v>714</v>
      </c>
      <c r="C38" s="29" t="s">
        <v>257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83">
        <v>0</v>
      </c>
      <c r="X38" s="83">
        <v>0</v>
      </c>
      <c r="Y38" s="83">
        <v>0</v>
      </c>
      <c r="Z38" s="83">
        <v>0</v>
      </c>
      <c r="AA38" s="83">
        <v>0</v>
      </c>
      <c r="AB38" s="83">
        <v>0</v>
      </c>
      <c r="AC38" s="83">
        <v>0</v>
      </c>
      <c r="AD38" s="83">
        <v>0</v>
      </c>
      <c r="AE38" s="83">
        <v>0</v>
      </c>
      <c r="AF38" s="129">
        <v>1.1597519999999999</v>
      </c>
      <c r="AG38" s="280">
        <v>0</v>
      </c>
      <c r="AH38" s="280">
        <v>0</v>
      </c>
      <c r="AI38" s="280">
        <v>0</v>
      </c>
      <c r="AJ38" s="280">
        <v>0</v>
      </c>
      <c r="AK38" s="280">
        <v>0</v>
      </c>
      <c r="AL38" s="280">
        <v>0</v>
      </c>
      <c r="AM38" s="83">
        <v>1</v>
      </c>
      <c r="AN38" s="83">
        <f t="shared" si="4"/>
        <v>0</v>
      </c>
      <c r="AO38" s="83">
        <f t="shared" si="4"/>
        <v>1.1597519999999999</v>
      </c>
      <c r="AP38" s="83">
        <f t="shared" si="4"/>
        <v>0</v>
      </c>
      <c r="AQ38" s="83">
        <f t="shared" si="4"/>
        <v>0</v>
      </c>
      <c r="AR38" s="83">
        <f t="shared" si="4"/>
        <v>0</v>
      </c>
      <c r="AS38" s="83">
        <f t="shared" si="4"/>
        <v>0</v>
      </c>
      <c r="AT38" s="83">
        <f t="shared" si="4"/>
        <v>0</v>
      </c>
      <c r="AU38" s="83">
        <f t="shared" si="4"/>
        <v>0</v>
      </c>
      <c r="AV38" s="83">
        <f t="shared" si="4"/>
        <v>1</v>
      </c>
      <c r="AW38" s="129" t="s">
        <v>32</v>
      </c>
      <c r="AX38" s="127"/>
      <c r="AY38" s="135"/>
    </row>
    <row r="39" spans="1:51" ht="31.5" x14ac:dyDescent="0.25">
      <c r="A39" s="82" t="s">
        <v>254</v>
      </c>
      <c r="B39" s="207" t="s">
        <v>258</v>
      </c>
      <c r="C39" s="29" t="s">
        <v>259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83">
        <v>0</v>
      </c>
      <c r="X39" s="83">
        <v>0</v>
      </c>
      <c r="Y39" s="83">
        <v>0</v>
      </c>
      <c r="Z39" s="83">
        <v>0</v>
      </c>
      <c r="AA39" s="83">
        <v>0</v>
      </c>
      <c r="AB39" s="83">
        <v>0</v>
      </c>
      <c r="AC39" s="83">
        <v>0</v>
      </c>
      <c r="AD39" s="83">
        <v>0</v>
      </c>
      <c r="AE39" s="83">
        <v>0</v>
      </c>
      <c r="AF39" s="129">
        <v>0.279864</v>
      </c>
      <c r="AG39" s="280">
        <v>0.24</v>
      </c>
      <c r="AH39" s="280">
        <v>0</v>
      </c>
      <c r="AI39" s="280">
        <v>0</v>
      </c>
      <c r="AJ39" s="280">
        <v>0</v>
      </c>
      <c r="AK39" s="280">
        <v>0</v>
      </c>
      <c r="AL39" s="280">
        <v>0</v>
      </c>
      <c r="AM39" s="83">
        <v>0</v>
      </c>
      <c r="AN39" s="83">
        <f t="shared" si="4"/>
        <v>0</v>
      </c>
      <c r="AO39" s="83">
        <f t="shared" si="4"/>
        <v>0.279864</v>
      </c>
      <c r="AP39" s="83">
        <f t="shared" si="4"/>
        <v>0.24</v>
      </c>
      <c r="AQ39" s="83">
        <f t="shared" si="4"/>
        <v>0</v>
      </c>
      <c r="AR39" s="83">
        <f t="shared" si="4"/>
        <v>0</v>
      </c>
      <c r="AS39" s="83">
        <f t="shared" si="4"/>
        <v>0</v>
      </c>
      <c r="AT39" s="83">
        <f t="shared" si="4"/>
        <v>0</v>
      </c>
      <c r="AU39" s="83">
        <f t="shared" si="4"/>
        <v>0</v>
      </c>
      <c r="AV39" s="83">
        <f t="shared" si="4"/>
        <v>0</v>
      </c>
      <c r="AW39" s="129" t="s">
        <v>32</v>
      </c>
      <c r="AX39" s="127"/>
      <c r="AY39" s="135"/>
    </row>
    <row r="40" spans="1:51" ht="31.5" x14ac:dyDescent="0.25">
      <c r="A40" s="82" t="s">
        <v>254</v>
      </c>
      <c r="B40" s="207" t="s">
        <v>715</v>
      </c>
      <c r="C40" s="29" t="s">
        <v>260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83">
        <v>0</v>
      </c>
      <c r="X40" s="83">
        <v>0</v>
      </c>
      <c r="Y40" s="83">
        <v>0</v>
      </c>
      <c r="Z40" s="83">
        <v>0</v>
      </c>
      <c r="AA40" s="83">
        <v>0</v>
      </c>
      <c r="AB40" s="83">
        <v>0</v>
      </c>
      <c r="AC40" s="83">
        <v>0</v>
      </c>
      <c r="AD40" s="83">
        <v>0</v>
      </c>
      <c r="AE40" s="83">
        <v>0</v>
      </c>
      <c r="AF40" s="129">
        <v>0.378442</v>
      </c>
      <c r="AG40" s="280">
        <v>0.23</v>
      </c>
      <c r="AH40" s="280">
        <v>0</v>
      </c>
      <c r="AI40" s="280">
        <v>0</v>
      </c>
      <c r="AJ40" s="280">
        <v>0</v>
      </c>
      <c r="AK40" s="280">
        <v>0</v>
      </c>
      <c r="AL40" s="280">
        <v>0</v>
      </c>
      <c r="AM40" s="83">
        <v>0</v>
      </c>
      <c r="AN40" s="83">
        <f t="shared" si="4"/>
        <v>0</v>
      </c>
      <c r="AO40" s="83">
        <f t="shared" si="4"/>
        <v>0.378442</v>
      </c>
      <c r="AP40" s="83">
        <f t="shared" si="4"/>
        <v>0.23</v>
      </c>
      <c r="AQ40" s="83">
        <f t="shared" si="4"/>
        <v>0</v>
      </c>
      <c r="AR40" s="83">
        <f t="shared" si="4"/>
        <v>0</v>
      </c>
      <c r="AS40" s="83">
        <f t="shared" si="4"/>
        <v>0</v>
      </c>
      <c r="AT40" s="83">
        <f t="shared" si="4"/>
        <v>0</v>
      </c>
      <c r="AU40" s="83">
        <f t="shared" si="4"/>
        <v>0</v>
      </c>
      <c r="AV40" s="83">
        <f t="shared" si="4"/>
        <v>0</v>
      </c>
      <c r="AW40" s="129" t="s">
        <v>32</v>
      </c>
      <c r="AX40" s="127"/>
      <c r="AY40" s="135"/>
    </row>
    <row r="41" spans="1:51" ht="31.5" x14ac:dyDescent="0.25">
      <c r="A41" s="82" t="s">
        <v>254</v>
      </c>
      <c r="B41" s="207" t="s">
        <v>716</v>
      </c>
      <c r="C41" s="29" t="s">
        <v>261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  <c r="W41" s="83">
        <v>0</v>
      </c>
      <c r="X41" s="83">
        <v>0</v>
      </c>
      <c r="Y41" s="83">
        <v>0</v>
      </c>
      <c r="Z41" s="83">
        <v>0</v>
      </c>
      <c r="AA41" s="83">
        <v>0</v>
      </c>
      <c r="AB41" s="83">
        <v>0</v>
      </c>
      <c r="AC41" s="83">
        <v>0</v>
      </c>
      <c r="AD41" s="83">
        <v>0</v>
      </c>
      <c r="AE41" s="83">
        <v>0</v>
      </c>
      <c r="AF41" s="129">
        <v>0.86699499999999996</v>
      </c>
      <c r="AG41" s="280">
        <v>0.62</v>
      </c>
      <c r="AH41" s="280">
        <v>0</v>
      </c>
      <c r="AI41" s="280">
        <v>0</v>
      </c>
      <c r="AJ41" s="280">
        <v>0</v>
      </c>
      <c r="AK41" s="280">
        <v>0</v>
      </c>
      <c r="AL41" s="280">
        <v>0</v>
      </c>
      <c r="AM41" s="83">
        <v>0</v>
      </c>
      <c r="AN41" s="83">
        <f t="shared" si="4"/>
        <v>0</v>
      </c>
      <c r="AO41" s="83">
        <f t="shared" si="4"/>
        <v>0.86699499999999996</v>
      </c>
      <c r="AP41" s="83">
        <f t="shared" si="4"/>
        <v>0.62</v>
      </c>
      <c r="AQ41" s="83">
        <f t="shared" si="4"/>
        <v>0</v>
      </c>
      <c r="AR41" s="83">
        <f t="shared" si="4"/>
        <v>0</v>
      </c>
      <c r="AS41" s="83">
        <f t="shared" si="4"/>
        <v>0</v>
      </c>
      <c r="AT41" s="83">
        <f t="shared" si="4"/>
        <v>0</v>
      </c>
      <c r="AU41" s="83">
        <f t="shared" si="4"/>
        <v>0</v>
      </c>
      <c r="AV41" s="83">
        <f t="shared" si="4"/>
        <v>0</v>
      </c>
      <c r="AW41" s="129" t="s">
        <v>32</v>
      </c>
      <c r="AX41" s="127"/>
      <c r="AY41" s="135"/>
    </row>
    <row r="42" spans="1:51" ht="31.5" x14ac:dyDescent="0.25">
      <c r="A42" s="82" t="s">
        <v>254</v>
      </c>
      <c r="B42" s="207" t="s">
        <v>262</v>
      </c>
      <c r="C42" s="29" t="s">
        <v>263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  <c r="W42" s="83">
        <v>0</v>
      </c>
      <c r="X42" s="83">
        <v>0</v>
      </c>
      <c r="Y42" s="83">
        <v>0</v>
      </c>
      <c r="Z42" s="83">
        <v>0</v>
      </c>
      <c r="AA42" s="83">
        <v>0</v>
      </c>
      <c r="AB42" s="83">
        <v>0</v>
      </c>
      <c r="AC42" s="83">
        <v>0</v>
      </c>
      <c r="AD42" s="83">
        <v>0</v>
      </c>
      <c r="AE42" s="83">
        <v>0</v>
      </c>
      <c r="AF42" s="129">
        <v>1.352455</v>
      </c>
      <c r="AG42" s="280">
        <v>1.2</v>
      </c>
      <c r="AH42" s="280">
        <v>0</v>
      </c>
      <c r="AI42" s="280">
        <v>0</v>
      </c>
      <c r="AJ42" s="280">
        <v>0</v>
      </c>
      <c r="AK42" s="280">
        <v>0</v>
      </c>
      <c r="AL42" s="280">
        <v>0</v>
      </c>
      <c r="AM42" s="83">
        <v>0</v>
      </c>
      <c r="AN42" s="83">
        <f t="shared" si="4"/>
        <v>0</v>
      </c>
      <c r="AO42" s="83">
        <f t="shared" si="4"/>
        <v>1.352455</v>
      </c>
      <c r="AP42" s="83">
        <f t="shared" si="4"/>
        <v>1.2</v>
      </c>
      <c r="AQ42" s="83">
        <f t="shared" si="4"/>
        <v>0</v>
      </c>
      <c r="AR42" s="83">
        <f t="shared" si="4"/>
        <v>0</v>
      </c>
      <c r="AS42" s="83">
        <f t="shared" si="4"/>
        <v>0</v>
      </c>
      <c r="AT42" s="83">
        <f t="shared" si="4"/>
        <v>0</v>
      </c>
      <c r="AU42" s="83">
        <f t="shared" si="4"/>
        <v>0</v>
      </c>
      <c r="AV42" s="83">
        <f t="shared" si="4"/>
        <v>0</v>
      </c>
      <c r="AW42" s="129" t="s">
        <v>32</v>
      </c>
      <c r="AX42" s="127"/>
      <c r="AY42" s="135"/>
    </row>
    <row r="43" spans="1:51" ht="31.5" x14ac:dyDescent="0.25">
      <c r="A43" s="82" t="s">
        <v>254</v>
      </c>
      <c r="B43" s="207" t="s">
        <v>264</v>
      </c>
      <c r="C43" s="29" t="s">
        <v>265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  <c r="W43" s="83">
        <v>0</v>
      </c>
      <c r="X43" s="83">
        <v>0</v>
      </c>
      <c r="Y43" s="83">
        <v>0</v>
      </c>
      <c r="Z43" s="83">
        <v>0</v>
      </c>
      <c r="AA43" s="83">
        <v>0</v>
      </c>
      <c r="AB43" s="83">
        <v>0</v>
      </c>
      <c r="AC43" s="83">
        <v>0</v>
      </c>
      <c r="AD43" s="83">
        <v>0</v>
      </c>
      <c r="AE43" s="83">
        <v>0</v>
      </c>
      <c r="AF43" s="129">
        <v>1.352455</v>
      </c>
      <c r="AG43" s="280">
        <v>1.2</v>
      </c>
      <c r="AH43" s="280">
        <v>0</v>
      </c>
      <c r="AI43" s="280">
        <v>0</v>
      </c>
      <c r="AJ43" s="280">
        <v>0</v>
      </c>
      <c r="AK43" s="280">
        <v>0</v>
      </c>
      <c r="AL43" s="280">
        <v>0</v>
      </c>
      <c r="AM43" s="83">
        <v>0</v>
      </c>
      <c r="AN43" s="83">
        <f t="shared" si="4"/>
        <v>0</v>
      </c>
      <c r="AO43" s="83">
        <f t="shared" si="4"/>
        <v>1.352455</v>
      </c>
      <c r="AP43" s="83">
        <f t="shared" si="4"/>
        <v>1.2</v>
      </c>
      <c r="AQ43" s="83">
        <f t="shared" si="4"/>
        <v>0</v>
      </c>
      <c r="AR43" s="83">
        <f t="shared" si="4"/>
        <v>0</v>
      </c>
      <c r="AS43" s="83">
        <f t="shared" si="4"/>
        <v>0</v>
      </c>
      <c r="AT43" s="83">
        <f t="shared" si="4"/>
        <v>0</v>
      </c>
      <c r="AU43" s="83">
        <f t="shared" si="4"/>
        <v>0</v>
      </c>
      <c r="AV43" s="83">
        <f t="shared" si="4"/>
        <v>0</v>
      </c>
      <c r="AW43" s="129" t="s">
        <v>32</v>
      </c>
      <c r="AX43" s="127"/>
      <c r="AY43" s="135"/>
    </row>
    <row r="44" spans="1:51" ht="31.5" x14ac:dyDescent="0.25">
      <c r="A44" s="82"/>
      <c r="B44" s="207" t="s">
        <v>717</v>
      </c>
      <c r="C44" s="29" t="s">
        <v>779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  <c r="W44" s="83">
        <v>0</v>
      </c>
      <c r="X44" s="83">
        <v>0</v>
      </c>
      <c r="Y44" s="83">
        <v>0</v>
      </c>
      <c r="Z44" s="83">
        <v>0</v>
      </c>
      <c r="AA44" s="83">
        <v>0</v>
      </c>
      <c r="AB44" s="83">
        <v>0</v>
      </c>
      <c r="AC44" s="83">
        <v>0</v>
      </c>
      <c r="AD44" s="83">
        <v>0</v>
      </c>
      <c r="AE44" s="83">
        <v>0</v>
      </c>
      <c r="AF44" s="129">
        <v>3.240802</v>
      </c>
      <c r="AG44" s="280">
        <v>0.3</v>
      </c>
      <c r="AH44" s="280">
        <v>0</v>
      </c>
      <c r="AI44" s="280">
        <v>0</v>
      </c>
      <c r="AJ44" s="280">
        <v>0</v>
      </c>
      <c r="AK44" s="280">
        <v>0</v>
      </c>
      <c r="AL44" s="280">
        <v>0</v>
      </c>
      <c r="AM44" s="83">
        <v>0</v>
      </c>
      <c r="AN44" s="83">
        <f t="shared" si="4"/>
        <v>0</v>
      </c>
      <c r="AO44" s="83">
        <f t="shared" si="4"/>
        <v>3.240802</v>
      </c>
      <c r="AP44" s="83">
        <f t="shared" si="4"/>
        <v>0.3</v>
      </c>
      <c r="AQ44" s="83">
        <f t="shared" si="4"/>
        <v>0</v>
      </c>
      <c r="AR44" s="83">
        <f t="shared" si="4"/>
        <v>0</v>
      </c>
      <c r="AS44" s="83">
        <f t="shared" si="4"/>
        <v>0</v>
      </c>
      <c r="AT44" s="83">
        <f t="shared" si="4"/>
        <v>0</v>
      </c>
      <c r="AU44" s="83">
        <f t="shared" si="4"/>
        <v>0</v>
      </c>
      <c r="AV44" s="83">
        <f t="shared" si="4"/>
        <v>0</v>
      </c>
      <c r="AW44" s="129"/>
      <c r="AX44" s="127"/>
      <c r="AY44" s="135"/>
    </row>
    <row r="45" spans="1:51" ht="31.5" x14ac:dyDescent="0.25">
      <c r="A45" s="82" t="s">
        <v>254</v>
      </c>
      <c r="B45" s="137" t="s">
        <v>718</v>
      </c>
      <c r="C45" s="29" t="s">
        <v>266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  <c r="W45" s="83">
        <v>0</v>
      </c>
      <c r="X45" s="83">
        <v>0</v>
      </c>
      <c r="Y45" s="83">
        <v>0</v>
      </c>
      <c r="Z45" s="83">
        <v>0</v>
      </c>
      <c r="AA45" s="83">
        <v>0</v>
      </c>
      <c r="AB45" s="83">
        <v>0</v>
      </c>
      <c r="AC45" s="83">
        <v>0</v>
      </c>
      <c r="AD45" s="83">
        <v>0</v>
      </c>
      <c r="AE45" s="83">
        <v>0</v>
      </c>
      <c r="AF45" s="129">
        <v>1.4570749999999999</v>
      </c>
      <c r="AG45" s="280">
        <v>0</v>
      </c>
      <c r="AH45" s="280">
        <v>0</v>
      </c>
      <c r="AI45" s="280">
        <v>0</v>
      </c>
      <c r="AJ45" s="280">
        <v>0</v>
      </c>
      <c r="AK45" s="280">
        <v>0</v>
      </c>
      <c r="AL45" s="280">
        <v>0</v>
      </c>
      <c r="AM45" s="83">
        <v>1</v>
      </c>
      <c r="AN45" s="83">
        <f t="shared" si="4"/>
        <v>0</v>
      </c>
      <c r="AO45" s="83">
        <f t="shared" si="4"/>
        <v>1.4570749999999999</v>
      </c>
      <c r="AP45" s="83">
        <f t="shared" si="4"/>
        <v>0</v>
      </c>
      <c r="AQ45" s="83">
        <f t="shared" si="4"/>
        <v>0</v>
      </c>
      <c r="AR45" s="83">
        <f t="shared" si="4"/>
        <v>0</v>
      </c>
      <c r="AS45" s="83">
        <f t="shared" si="4"/>
        <v>0</v>
      </c>
      <c r="AT45" s="83">
        <f t="shared" si="4"/>
        <v>0</v>
      </c>
      <c r="AU45" s="83">
        <f t="shared" si="4"/>
        <v>0</v>
      </c>
      <c r="AV45" s="83">
        <f t="shared" si="4"/>
        <v>1</v>
      </c>
      <c r="AW45" s="129" t="s">
        <v>32</v>
      </c>
      <c r="AX45" s="127"/>
      <c r="AY45" s="135"/>
    </row>
    <row r="46" spans="1:51" ht="78.75" x14ac:dyDescent="0.25">
      <c r="A46" s="82" t="s">
        <v>254</v>
      </c>
      <c r="B46" s="137" t="s">
        <v>719</v>
      </c>
      <c r="C46" s="29" t="s">
        <v>267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  <c r="W46" s="83">
        <v>0</v>
      </c>
      <c r="X46" s="83">
        <v>0</v>
      </c>
      <c r="Y46" s="83">
        <v>0</v>
      </c>
      <c r="Z46" s="83">
        <v>0</v>
      </c>
      <c r="AA46" s="83">
        <v>0</v>
      </c>
      <c r="AB46" s="83">
        <v>0</v>
      </c>
      <c r="AC46" s="83">
        <v>0</v>
      </c>
      <c r="AD46" s="83">
        <v>0</v>
      </c>
      <c r="AE46" s="83">
        <v>0</v>
      </c>
      <c r="AF46" s="129">
        <v>9.2434338833332799</v>
      </c>
      <c r="AG46" s="280">
        <v>0.74</v>
      </c>
      <c r="AH46" s="280">
        <v>0</v>
      </c>
      <c r="AI46" s="280">
        <v>0</v>
      </c>
      <c r="AJ46" s="280">
        <v>0</v>
      </c>
      <c r="AK46" s="280">
        <v>5</v>
      </c>
      <c r="AL46" s="280">
        <v>0</v>
      </c>
      <c r="AM46" s="83">
        <v>0</v>
      </c>
      <c r="AN46" s="83">
        <f t="shared" si="4"/>
        <v>0</v>
      </c>
      <c r="AO46" s="83">
        <f t="shared" si="4"/>
        <v>9.2434338833332799</v>
      </c>
      <c r="AP46" s="83">
        <f t="shared" si="4"/>
        <v>0.74</v>
      </c>
      <c r="AQ46" s="83">
        <f t="shared" si="4"/>
        <v>0</v>
      </c>
      <c r="AR46" s="83">
        <f t="shared" si="4"/>
        <v>0</v>
      </c>
      <c r="AS46" s="83">
        <f t="shared" si="4"/>
        <v>0</v>
      </c>
      <c r="AT46" s="83">
        <f t="shared" si="4"/>
        <v>5</v>
      </c>
      <c r="AU46" s="83">
        <f t="shared" si="4"/>
        <v>0</v>
      </c>
      <c r="AV46" s="83">
        <f t="shared" si="4"/>
        <v>0</v>
      </c>
      <c r="AW46" s="129" t="s">
        <v>32</v>
      </c>
      <c r="AX46" s="127"/>
      <c r="AY46" s="135"/>
    </row>
    <row r="47" spans="1:51" ht="31.5" x14ac:dyDescent="0.25">
      <c r="A47" s="82" t="s">
        <v>254</v>
      </c>
      <c r="B47" s="208" t="s">
        <v>701</v>
      </c>
      <c r="C47" s="29" t="s">
        <v>268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83">
        <v>0</v>
      </c>
      <c r="X47" s="83">
        <v>0</v>
      </c>
      <c r="Y47" s="83">
        <v>0</v>
      </c>
      <c r="Z47" s="83">
        <v>0</v>
      </c>
      <c r="AA47" s="83">
        <v>0</v>
      </c>
      <c r="AB47" s="83">
        <v>0</v>
      </c>
      <c r="AC47" s="83">
        <v>0</v>
      </c>
      <c r="AD47" s="83">
        <v>0</v>
      </c>
      <c r="AE47" s="83">
        <v>0</v>
      </c>
      <c r="AF47" s="129">
        <v>0</v>
      </c>
      <c r="AG47" s="280">
        <v>0</v>
      </c>
      <c r="AH47" s="280">
        <v>0</v>
      </c>
      <c r="AI47" s="280">
        <v>0</v>
      </c>
      <c r="AJ47" s="280">
        <v>0</v>
      </c>
      <c r="AK47" s="280">
        <v>0</v>
      </c>
      <c r="AL47" s="280">
        <v>0</v>
      </c>
      <c r="AM47" s="83">
        <v>0</v>
      </c>
      <c r="AN47" s="83">
        <f t="shared" si="4"/>
        <v>0</v>
      </c>
      <c r="AO47" s="83">
        <f t="shared" si="4"/>
        <v>0</v>
      </c>
      <c r="AP47" s="83">
        <f t="shared" si="4"/>
        <v>0</v>
      </c>
      <c r="AQ47" s="83">
        <f t="shared" si="4"/>
        <v>0</v>
      </c>
      <c r="AR47" s="83">
        <f t="shared" si="4"/>
        <v>0</v>
      </c>
      <c r="AS47" s="83">
        <f t="shared" si="4"/>
        <v>0</v>
      </c>
      <c r="AT47" s="83">
        <f t="shared" si="4"/>
        <v>0</v>
      </c>
      <c r="AU47" s="83">
        <f t="shared" si="4"/>
        <v>0</v>
      </c>
      <c r="AV47" s="83">
        <f t="shared" si="4"/>
        <v>0</v>
      </c>
      <c r="AW47" s="129" t="s">
        <v>32</v>
      </c>
      <c r="AX47" s="127"/>
      <c r="AY47" s="135"/>
    </row>
    <row r="48" spans="1:51" ht="47.25" x14ac:dyDescent="0.25">
      <c r="A48" s="82" t="s">
        <v>254</v>
      </c>
      <c r="B48" s="137" t="s">
        <v>720</v>
      </c>
      <c r="C48" s="29" t="s">
        <v>269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R48" s="83">
        <v>0</v>
      </c>
      <c r="S48" s="83">
        <v>0</v>
      </c>
      <c r="T48" s="83">
        <v>0</v>
      </c>
      <c r="U48" s="83">
        <v>0</v>
      </c>
      <c r="V48" s="83">
        <v>0</v>
      </c>
      <c r="W48" s="83">
        <v>0</v>
      </c>
      <c r="X48" s="83">
        <v>0</v>
      </c>
      <c r="Y48" s="83">
        <v>0</v>
      </c>
      <c r="Z48" s="83">
        <v>0</v>
      </c>
      <c r="AA48" s="83">
        <v>0</v>
      </c>
      <c r="AB48" s="83">
        <v>0</v>
      </c>
      <c r="AC48" s="83">
        <v>0</v>
      </c>
      <c r="AD48" s="83">
        <v>0</v>
      </c>
      <c r="AE48" s="83">
        <v>0</v>
      </c>
      <c r="AF48" s="129">
        <v>1.95139</v>
      </c>
      <c r="AG48" s="280">
        <v>0</v>
      </c>
      <c r="AH48" s="280">
        <v>0</v>
      </c>
      <c r="AI48" s="280">
        <v>0</v>
      </c>
      <c r="AJ48" s="280">
        <v>0</v>
      </c>
      <c r="AK48" s="280">
        <v>0</v>
      </c>
      <c r="AL48" s="280">
        <v>0</v>
      </c>
      <c r="AM48" s="83">
        <v>2</v>
      </c>
      <c r="AN48" s="83">
        <f t="shared" si="4"/>
        <v>0</v>
      </c>
      <c r="AO48" s="83">
        <f t="shared" si="4"/>
        <v>1.95139</v>
      </c>
      <c r="AP48" s="83">
        <f t="shared" si="4"/>
        <v>0</v>
      </c>
      <c r="AQ48" s="83">
        <f t="shared" si="4"/>
        <v>0</v>
      </c>
      <c r="AR48" s="83">
        <f t="shared" si="4"/>
        <v>0</v>
      </c>
      <c r="AS48" s="83">
        <f t="shared" si="4"/>
        <v>0</v>
      </c>
      <c r="AT48" s="83">
        <f t="shared" si="4"/>
        <v>0</v>
      </c>
      <c r="AU48" s="83">
        <f t="shared" si="4"/>
        <v>0</v>
      </c>
      <c r="AV48" s="83">
        <f t="shared" si="4"/>
        <v>2</v>
      </c>
      <c r="AW48" s="129" t="s">
        <v>32</v>
      </c>
      <c r="AX48" s="127"/>
      <c r="AY48" s="135"/>
    </row>
    <row r="49" spans="1:51" ht="47.25" x14ac:dyDescent="0.25">
      <c r="A49" s="82" t="s">
        <v>254</v>
      </c>
      <c r="B49" s="205" t="s">
        <v>822</v>
      </c>
      <c r="C49" s="29" t="s">
        <v>823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83">
        <v>0</v>
      </c>
      <c r="U49" s="83">
        <v>0</v>
      </c>
      <c r="V49" s="83">
        <v>0</v>
      </c>
      <c r="W49" s="83">
        <v>0</v>
      </c>
      <c r="X49" s="83">
        <v>0</v>
      </c>
      <c r="Y49" s="83">
        <v>0</v>
      </c>
      <c r="Z49" s="83">
        <v>0</v>
      </c>
      <c r="AA49" s="83">
        <v>0</v>
      </c>
      <c r="AB49" s="83">
        <v>0</v>
      </c>
      <c r="AC49" s="83">
        <v>0</v>
      </c>
      <c r="AD49" s="83">
        <v>0</v>
      </c>
      <c r="AE49" s="83">
        <v>0</v>
      </c>
      <c r="AF49" s="129">
        <v>1.4116023099999999</v>
      </c>
      <c r="AG49" s="280">
        <v>0.3</v>
      </c>
      <c r="AH49" s="280">
        <v>0</v>
      </c>
      <c r="AI49" s="280">
        <v>0</v>
      </c>
      <c r="AJ49" s="280">
        <v>0</v>
      </c>
      <c r="AK49" s="280">
        <v>0</v>
      </c>
      <c r="AL49" s="280">
        <v>0</v>
      </c>
      <c r="AM49" s="83">
        <v>0</v>
      </c>
      <c r="AN49" s="83">
        <f t="shared" ref="AN49:AN51" si="19">SUM(D49,M49,V49,AE49)</f>
        <v>0</v>
      </c>
      <c r="AO49" s="83">
        <f t="shared" ref="AO49:AO51" si="20">SUM(E49,N49,W49,AF49)</f>
        <v>1.4116023099999999</v>
      </c>
      <c r="AP49" s="83">
        <f t="shared" ref="AP49:AP51" si="21">SUM(F49,O49,X49,AG49)</f>
        <v>0.3</v>
      </c>
      <c r="AQ49" s="83">
        <f t="shared" ref="AQ49:AQ51" si="22">SUM(G49,P49,Y49,AH49)</f>
        <v>0</v>
      </c>
      <c r="AR49" s="83">
        <f t="shared" ref="AR49:AR51" si="23">SUM(H49,Q49,Z49,AI49)</f>
        <v>0</v>
      </c>
      <c r="AS49" s="83">
        <f t="shared" ref="AS49:AS51" si="24">SUM(I49,R49,AA49,AJ49)</f>
        <v>0</v>
      </c>
      <c r="AT49" s="83">
        <f t="shared" ref="AT49:AT51" si="25">SUM(J49,S49,AB49,AK49)</f>
        <v>0</v>
      </c>
      <c r="AU49" s="83">
        <f t="shared" ref="AU49:AU51" si="26">SUM(K49,T49,AC49,AL49)</f>
        <v>0</v>
      </c>
      <c r="AV49" s="83">
        <f t="shared" ref="AV49:AV51" si="27">SUM(L49,U49,AD49,AM49)</f>
        <v>0</v>
      </c>
      <c r="AW49" s="129" t="s">
        <v>32</v>
      </c>
      <c r="AX49" s="127"/>
      <c r="AY49" s="135"/>
    </row>
    <row r="50" spans="1:51" ht="47.25" x14ac:dyDescent="0.25">
      <c r="A50" s="82" t="s">
        <v>254</v>
      </c>
      <c r="B50" s="205" t="s">
        <v>824</v>
      </c>
      <c r="C50" s="29" t="s">
        <v>825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83">
        <v>0</v>
      </c>
      <c r="S50" s="83">
        <v>0</v>
      </c>
      <c r="T50" s="83">
        <v>0</v>
      </c>
      <c r="U50" s="83">
        <v>0</v>
      </c>
      <c r="V50" s="83">
        <v>0</v>
      </c>
      <c r="W50" s="83">
        <v>0</v>
      </c>
      <c r="X50" s="83">
        <v>0</v>
      </c>
      <c r="Y50" s="83">
        <v>0</v>
      </c>
      <c r="Z50" s="83">
        <v>0</v>
      </c>
      <c r="AA50" s="83">
        <v>0</v>
      </c>
      <c r="AB50" s="83">
        <v>0</v>
      </c>
      <c r="AC50" s="83">
        <v>0</v>
      </c>
      <c r="AD50" s="83">
        <v>0</v>
      </c>
      <c r="AE50" s="83">
        <v>0</v>
      </c>
      <c r="AF50" s="129">
        <v>1.21038055</v>
      </c>
      <c r="AG50" s="280">
        <v>0.3</v>
      </c>
      <c r="AH50" s="280">
        <v>0</v>
      </c>
      <c r="AI50" s="280">
        <v>0</v>
      </c>
      <c r="AJ50" s="280">
        <v>0</v>
      </c>
      <c r="AK50" s="280">
        <v>0</v>
      </c>
      <c r="AL50" s="280">
        <v>0</v>
      </c>
      <c r="AM50" s="83">
        <v>0</v>
      </c>
      <c r="AN50" s="83">
        <f t="shared" si="19"/>
        <v>0</v>
      </c>
      <c r="AO50" s="83">
        <f t="shared" si="20"/>
        <v>1.21038055</v>
      </c>
      <c r="AP50" s="83">
        <f t="shared" si="21"/>
        <v>0.3</v>
      </c>
      <c r="AQ50" s="83">
        <f t="shared" si="22"/>
        <v>0</v>
      </c>
      <c r="AR50" s="83">
        <f t="shared" si="23"/>
        <v>0</v>
      </c>
      <c r="AS50" s="83">
        <f t="shared" si="24"/>
        <v>0</v>
      </c>
      <c r="AT50" s="83">
        <f t="shared" si="25"/>
        <v>0</v>
      </c>
      <c r="AU50" s="83">
        <f t="shared" si="26"/>
        <v>0</v>
      </c>
      <c r="AV50" s="83">
        <f t="shared" si="27"/>
        <v>0</v>
      </c>
      <c r="AW50" s="129" t="s">
        <v>32</v>
      </c>
      <c r="AX50" s="127"/>
      <c r="AY50" s="135"/>
    </row>
    <row r="51" spans="1:51" ht="31.5" x14ac:dyDescent="0.25">
      <c r="A51" s="82" t="s">
        <v>254</v>
      </c>
      <c r="B51" s="205" t="s">
        <v>826</v>
      </c>
      <c r="C51" s="29" t="s">
        <v>827</v>
      </c>
      <c r="D51" s="83">
        <v>0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83">
        <v>0</v>
      </c>
      <c r="Q51" s="83">
        <v>0</v>
      </c>
      <c r="R51" s="83">
        <v>0</v>
      </c>
      <c r="S51" s="83">
        <v>0</v>
      </c>
      <c r="T51" s="83">
        <v>0</v>
      </c>
      <c r="U51" s="83">
        <v>0</v>
      </c>
      <c r="V51" s="83">
        <v>0</v>
      </c>
      <c r="W51" s="83">
        <v>0</v>
      </c>
      <c r="X51" s="83">
        <v>0</v>
      </c>
      <c r="Y51" s="83">
        <v>0</v>
      </c>
      <c r="Z51" s="83">
        <v>0</v>
      </c>
      <c r="AA51" s="83">
        <v>0</v>
      </c>
      <c r="AB51" s="83">
        <v>0</v>
      </c>
      <c r="AC51" s="83">
        <v>0</v>
      </c>
      <c r="AD51" s="83">
        <v>0</v>
      </c>
      <c r="AE51" s="83">
        <v>0</v>
      </c>
      <c r="AF51" s="129">
        <v>0.53204678000000005</v>
      </c>
      <c r="AG51" s="280">
        <v>0.4</v>
      </c>
      <c r="AH51" s="280">
        <v>0</v>
      </c>
      <c r="AI51" s="280">
        <v>0</v>
      </c>
      <c r="AJ51" s="280">
        <v>0</v>
      </c>
      <c r="AK51" s="280">
        <v>0</v>
      </c>
      <c r="AL51" s="280">
        <v>0</v>
      </c>
      <c r="AM51" s="83">
        <v>0</v>
      </c>
      <c r="AN51" s="83">
        <f t="shared" si="19"/>
        <v>0</v>
      </c>
      <c r="AO51" s="83">
        <f t="shared" si="20"/>
        <v>0.53204678000000005</v>
      </c>
      <c r="AP51" s="83">
        <f t="shared" si="21"/>
        <v>0.4</v>
      </c>
      <c r="AQ51" s="83">
        <f t="shared" si="22"/>
        <v>0</v>
      </c>
      <c r="AR51" s="83">
        <f t="shared" si="23"/>
        <v>0</v>
      </c>
      <c r="AS51" s="83">
        <f t="shared" si="24"/>
        <v>0</v>
      </c>
      <c r="AT51" s="83">
        <f t="shared" si="25"/>
        <v>0</v>
      </c>
      <c r="AU51" s="83">
        <f t="shared" si="26"/>
        <v>0</v>
      </c>
      <c r="AV51" s="83">
        <f t="shared" si="27"/>
        <v>0</v>
      </c>
      <c r="AW51" s="129" t="s">
        <v>32</v>
      </c>
      <c r="AX51" s="127"/>
      <c r="AY51" s="135"/>
    </row>
    <row r="52" spans="1:51" ht="63" x14ac:dyDescent="0.25">
      <c r="A52" s="82" t="s">
        <v>254</v>
      </c>
      <c r="B52" s="209" t="s">
        <v>792</v>
      </c>
      <c r="C52" s="29" t="s">
        <v>271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R52" s="83">
        <v>0</v>
      </c>
      <c r="S52" s="83">
        <v>0</v>
      </c>
      <c r="T52" s="83">
        <v>0</v>
      </c>
      <c r="U52" s="83">
        <v>0</v>
      </c>
      <c r="V52" s="83">
        <v>0</v>
      </c>
      <c r="W52" s="83">
        <v>0</v>
      </c>
      <c r="X52" s="83">
        <v>0</v>
      </c>
      <c r="Y52" s="83">
        <v>0</v>
      </c>
      <c r="Z52" s="83">
        <v>0</v>
      </c>
      <c r="AA52" s="83">
        <v>0</v>
      </c>
      <c r="AB52" s="83">
        <v>0</v>
      </c>
      <c r="AC52" s="83">
        <v>0</v>
      </c>
      <c r="AD52" s="83">
        <v>0</v>
      </c>
      <c r="AE52" s="83">
        <v>0</v>
      </c>
      <c r="AF52" s="129">
        <v>0.47799999999999998</v>
      </c>
      <c r="AG52" s="280">
        <v>0</v>
      </c>
      <c r="AH52" s="280">
        <v>0</v>
      </c>
      <c r="AI52" s="280">
        <v>0</v>
      </c>
      <c r="AJ52" s="280">
        <v>0</v>
      </c>
      <c r="AK52" s="280">
        <v>0</v>
      </c>
      <c r="AL52" s="280">
        <v>0</v>
      </c>
      <c r="AM52" s="83">
        <v>10</v>
      </c>
      <c r="AN52" s="83">
        <f t="shared" si="4"/>
        <v>0</v>
      </c>
      <c r="AO52" s="83">
        <f t="shared" si="4"/>
        <v>0.47799999999999998</v>
      </c>
      <c r="AP52" s="83">
        <f t="shared" si="4"/>
        <v>0</v>
      </c>
      <c r="AQ52" s="83">
        <f t="shared" si="4"/>
        <v>0</v>
      </c>
      <c r="AR52" s="83">
        <f t="shared" si="4"/>
        <v>0</v>
      </c>
      <c r="AS52" s="83">
        <f t="shared" si="4"/>
        <v>0</v>
      </c>
      <c r="AT52" s="83">
        <f t="shared" si="4"/>
        <v>0</v>
      </c>
      <c r="AU52" s="83">
        <f t="shared" si="4"/>
        <v>0</v>
      </c>
      <c r="AV52" s="83">
        <f t="shared" si="4"/>
        <v>10</v>
      </c>
      <c r="AW52" s="129" t="s">
        <v>32</v>
      </c>
      <c r="AX52" s="127"/>
      <c r="AY52" s="135"/>
    </row>
    <row r="53" spans="1:51" ht="78.75" x14ac:dyDescent="0.25">
      <c r="A53" s="82" t="s">
        <v>254</v>
      </c>
      <c r="B53" s="137" t="s">
        <v>272</v>
      </c>
      <c r="C53" s="29" t="s">
        <v>273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83">
        <v>0</v>
      </c>
      <c r="S53" s="83">
        <v>0</v>
      </c>
      <c r="T53" s="83">
        <v>0</v>
      </c>
      <c r="U53" s="83">
        <v>0</v>
      </c>
      <c r="V53" s="83">
        <v>0</v>
      </c>
      <c r="W53" s="83">
        <v>0</v>
      </c>
      <c r="X53" s="83">
        <v>0</v>
      </c>
      <c r="Y53" s="83">
        <v>0</v>
      </c>
      <c r="Z53" s="83">
        <v>0</v>
      </c>
      <c r="AA53" s="83">
        <v>0</v>
      </c>
      <c r="AB53" s="83">
        <v>0</v>
      </c>
      <c r="AC53" s="83">
        <v>0</v>
      </c>
      <c r="AD53" s="83">
        <v>0</v>
      </c>
      <c r="AE53" s="83">
        <v>0</v>
      </c>
      <c r="AF53" s="129">
        <v>0</v>
      </c>
      <c r="AG53" s="280">
        <v>0</v>
      </c>
      <c r="AH53" s="280">
        <v>0</v>
      </c>
      <c r="AI53" s="280">
        <v>0</v>
      </c>
      <c r="AJ53" s="280">
        <v>0</v>
      </c>
      <c r="AK53" s="280">
        <v>0</v>
      </c>
      <c r="AL53" s="280">
        <v>0</v>
      </c>
      <c r="AM53" s="83">
        <v>0</v>
      </c>
      <c r="AN53" s="83">
        <f t="shared" si="4"/>
        <v>0</v>
      </c>
      <c r="AO53" s="83">
        <f t="shared" si="4"/>
        <v>0</v>
      </c>
      <c r="AP53" s="83">
        <f t="shared" si="4"/>
        <v>0</v>
      </c>
      <c r="AQ53" s="83">
        <f t="shared" si="4"/>
        <v>0</v>
      </c>
      <c r="AR53" s="83">
        <f t="shared" si="4"/>
        <v>0</v>
      </c>
      <c r="AS53" s="83">
        <f t="shared" si="4"/>
        <v>0</v>
      </c>
      <c r="AT53" s="83">
        <f t="shared" si="4"/>
        <v>0</v>
      </c>
      <c r="AU53" s="83">
        <f t="shared" si="4"/>
        <v>0</v>
      </c>
      <c r="AV53" s="83">
        <f t="shared" si="4"/>
        <v>0</v>
      </c>
      <c r="AW53" s="129" t="s">
        <v>32</v>
      </c>
      <c r="AX53" s="127"/>
      <c r="AY53" s="135"/>
    </row>
    <row r="54" spans="1:51" ht="31.5" x14ac:dyDescent="0.25">
      <c r="A54" s="82" t="s">
        <v>254</v>
      </c>
      <c r="B54" s="137" t="s">
        <v>721</v>
      </c>
      <c r="C54" s="29" t="s">
        <v>780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3">
        <v>0</v>
      </c>
      <c r="N54" s="83">
        <v>0</v>
      </c>
      <c r="O54" s="83">
        <v>0</v>
      </c>
      <c r="P54" s="83">
        <v>0</v>
      </c>
      <c r="Q54" s="83">
        <v>0</v>
      </c>
      <c r="R54" s="83">
        <v>0</v>
      </c>
      <c r="S54" s="83">
        <v>0</v>
      </c>
      <c r="T54" s="83">
        <v>0</v>
      </c>
      <c r="U54" s="83">
        <v>0</v>
      </c>
      <c r="V54" s="83">
        <v>0</v>
      </c>
      <c r="W54" s="83">
        <v>0</v>
      </c>
      <c r="X54" s="83">
        <v>0</v>
      </c>
      <c r="Y54" s="83">
        <v>0</v>
      </c>
      <c r="Z54" s="83">
        <v>0</v>
      </c>
      <c r="AA54" s="83">
        <v>0</v>
      </c>
      <c r="AB54" s="83">
        <v>0</v>
      </c>
      <c r="AC54" s="83">
        <v>0</v>
      </c>
      <c r="AD54" s="83">
        <v>0</v>
      </c>
      <c r="AE54" s="83">
        <v>0</v>
      </c>
      <c r="AF54" s="129">
        <v>0.63017400000000001</v>
      </c>
      <c r="AG54" s="280">
        <v>0.3</v>
      </c>
      <c r="AH54" s="280">
        <v>0</v>
      </c>
      <c r="AI54" s="280">
        <v>0</v>
      </c>
      <c r="AJ54" s="280">
        <v>0</v>
      </c>
      <c r="AK54" s="280">
        <v>0</v>
      </c>
      <c r="AL54" s="280">
        <v>0</v>
      </c>
      <c r="AM54" s="83">
        <v>0</v>
      </c>
      <c r="AN54" s="83">
        <f t="shared" si="4"/>
        <v>0</v>
      </c>
      <c r="AO54" s="83">
        <f t="shared" si="4"/>
        <v>0.63017400000000001</v>
      </c>
      <c r="AP54" s="83">
        <f t="shared" si="4"/>
        <v>0.3</v>
      </c>
      <c r="AQ54" s="83">
        <f t="shared" si="4"/>
        <v>0</v>
      </c>
      <c r="AR54" s="83">
        <f t="shared" si="4"/>
        <v>0</v>
      </c>
      <c r="AS54" s="83">
        <f t="shared" si="4"/>
        <v>0</v>
      </c>
      <c r="AT54" s="83">
        <f t="shared" si="4"/>
        <v>0</v>
      </c>
      <c r="AU54" s="83">
        <f t="shared" si="4"/>
        <v>0</v>
      </c>
      <c r="AV54" s="83">
        <f t="shared" si="4"/>
        <v>0</v>
      </c>
      <c r="AW54" s="129" t="s">
        <v>32</v>
      </c>
      <c r="AX54" s="127"/>
      <c r="AY54" s="135"/>
    </row>
    <row r="55" spans="1:51" x14ac:dyDescent="0.25">
      <c r="A55" s="82" t="s">
        <v>254</v>
      </c>
      <c r="B55" s="205" t="s">
        <v>762</v>
      </c>
      <c r="C55" s="29" t="s">
        <v>781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  <c r="V55" s="83">
        <v>0</v>
      </c>
      <c r="W55" s="83">
        <v>0</v>
      </c>
      <c r="X55" s="83">
        <v>0</v>
      </c>
      <c r="Y55" s="83">
        <v>0</v>
      </c>
      <c r="Z55" s="83">
        <v>0</v>
      </c>
      <c r="AA55" s="83">
        <v>0</v>
      </c>
      <c r="AB55" s="83">
        <v>0</v>
      </c>
      <c r="AC55" s="83">
        <v>0</v>
      </c>
      <c r="AD55" s="83">
        <v>0</v>
      </c>
      <c r="AE55" s="83">
        <v>0</v>
      </c>
      <c r="AF55" s="129">
        <v>2.9592010000000002</v>
      </c>
      <c r="AG55" s="280">
        <v>0.3</v>
      </c>
      <c r="AH55" s="280">
        <v>0</v>
      </c>
      <c r="AI55" s="280">
        <v>0</v>
      </c>
      <c r="AJ55" s="280">
        <v>0</v>
      </c>
      <c r="AK55" s="280">
        <v>0</v>
      </c>
      <c r="AL55" s="280">
        <v>0</v>
      </c>
      <c r="AM55" s="83">
        <v>0</v>
      </c>
      <c r="AN55" s="83">
        <f t="shared" si="4"/>
        <v>0</v>
      </c>
      <c r="AO55" s="83">
        <f t="shared" si="4"/>
        <v>2.9592010000000002</v>
      </c>
      <c r="AP55" s="83">
        <f t="shared" si="4"/>
        <v>0.3</v>
      </c>
      <c r="AQ55" s="83">
        <f t="shared" si="4"/>
        <v>0</v>
      </c>
      <c r="AR55" s="83">
        <f t="shared" si="4"/>
        <v>0</v>
      </c>
      <c r="AS55" s="83">
        <f t="shared" si="4"/>
        <v>0</v>
      </c>
      <c r="AT55" s="83">
        <f t="shared" si="4"/>
        <v>0</v>
      </c>
      <c r="AU55" s="83">
        <f t="shared" si="4"/>
        <v>0</v>
      </c>
      <c r="AV55" s="83">
        <f t="shared" si="4"/>
        <v>0</v>
      </c>
      <c r="AW55" s="129"/>
      <c r="AX55" s="127"/>
      <c r="AY55" s="135"/>
    </row>
    <row r="56" spans="1:51" x14ac:dyDescent="0.25">
      <c r="A56" s="82" t="s">
        <v>254</v>
      </c>
      <c r="B56" s="205" t="s">
        <v>763</v>
      </c>
      <c r="C56" s="29" t="s">
        <v>782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3">
        <v>0</v>
      </c>
      <c r="V56" s="83">
        <v>0</v>
      </c>
      <c r="W56" s="83">
        <v>0</v>
      </c>
      <c r="X56" s="83">
        <v>0</v>
      </c>
      <c r="Y56" s="83">
        <v>0</v>
      </c>
      <c r="Z56" s="83">
        <v>0</v>
      </c>
      <c r="AA56" s="83">
        <v>0</v>
      </c>
      <c r="AB56" s="83">
        <v>0</v>
      </c>
      <c r="AC56" s="83">
        <v>0</v>
      </c>
      <c r="AD56" s="83">
        <v>0</v>
      </c>
      <c r="AE56" s="83">
        <v>0</v>
      </c>
      <c r="AF56" s="129">
        <v>2.4274170000000002</v>
      </c>
      <c r="AG56" s="280">
        <v>0</v>
      </c>
      <c r="AH56" s="280">
        <v>0</v>
      </c>
      <c r="AI56" s="280">
        <v>0</v>
      </c>
      <c r="AJ56" s="280">
        <v>0</v>
      </c>
      <c r="AK56" s="280">
        <v>0</v>
      </c>
      <c r="AL56" s="280">
        <v>0</v>
      </c>
      <c r="AM56" s="83">
        <v>6</v>
      </c>
      <c r="AN56" s="83">
        <f t="shared" si="4"/>
        <v>0</v>
      </c>
      <c r="AO56" s="83">
        <f t="shared" si="4"/>
        <v>2.4274170000000002</v>
      </c>
      <c r="AP56" s="83">
        <f t="shared" si="4"/>
        <v>0</v>
      </c>
      <c r="AQ56" s="83">
        <f t="shared" si="4"/>
        <v>0</v>
      </c>
      <c r="AR56" s="83">
        <f t="shared" si="4"/>
        <v>0</v>
      </c>
      <c r="AS56" s="83">
        <f t="shared" si="4"/>
        <v>0</v>
      </c>
      <c r="AT56" s="83">
        <f t="shared" si="4"/>
        <v>0</v>
      </c>
      <c r="AU56" s="83">
        <f t="shared" si="4"/>
        <v>0</v>
      </c>
      <c r="AV56" s="83">
        <f t="shared" si="4"/>
        <v>6</v>
      </c>
      <c r="AW56" s="129"/>
      <c r="AX56" s="127"/>
      <c r="AY56" s="135"/>
    </row>
    <row r="57" spans="1:51" x14ac:dyDescent="0.25">
      <c r="A57" s="82" t="s">
        <v>254</v>
      </c>
      <c r="B57" s="205" t="s">
        <v>764</v>
      </c>
      <c r="C57" s="29" t="s">
        <v>783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R57" s="83">
        <v>0</v>
      </c>
      <c r="S57" s="83">
        <v>0</v>
      </c>
      <c r="T57" s="83">
        <v>0</v>
      </c>
      <c r="U57" s="83">
        <v>0</v>
      </c>
      <c r="V57" s="83">
        <v>0</v>
      </c>
      <c r="W57" s="83">
        <v>0</v>
      </c>
      <c r="X57" s="83">
        <v>0</v>
      </c>
      <c r="Y57" s="83">
        <v>0</v>
      </c>
      <c r="Z57" s="83">
        <v>0</v>
      </c>
      <c r="AA57" s="83">
        <v>0</v>
      </c>
      <c r="AB57" s="83">
        <v>0</v>
      </c>
      <c r="AC57" s="83">
        <v>0</v>
      </c>
      <c r="AD57" s="83">
        <v>0</v>
      </c>
      <c r="AE57" s="83">
        <v>0</v>
      </c>
      <c r="AF57" s="129">
        <v>2.4274170000000002</v>
      </c>
      <c r="AG57" s="280">
        <v>0</v>
      </c>
      <c r="AH57" s="280">
        <v>0</v>
      </c>
      <c r="AI57" s="280">
        <v>0</v>
      </c>
      <c r="AJ57" s="280">
        <v>0</v>
      </c>
      <c r="AK57" s="280">
        <v>0</v>
      </c>
      <c r="AL57" s="280">
        <v>0</v>
      </c>
      <c r="AM57" s="83">
        <v>6</v>
      </c>
      <c r="AN57" s="83">
        <f t="shared" si="4"/>
        <v>0</v>
      </c>
      <c r="AO57" s="83">
        <f t="shared" si="4"/>
        <v>2.4274170000000002</v>
      </c>
      <c r="AP57" s="83">
        <f t="shared" si="4"/>
        <v>0</v>
      </c>
      <c r="AQ57" s="83">
        <f t="shared" si="4"/>
        <v>0</v>
      </c>
      <c r="AR57" s="83">
        <f t="shared" si="4"/>
        <v>0</v>
      </c>
      <c r="AS57" s="83">
        <f t="shared" si="4"/>
        <v>0</v>
      </c>
      <c r="AT57" s="83">
        <f t="shared" si="4"/>
        <v>0</v>
      </c>
      <c r="AU57" s="83">
        <f t="shared" si="4"/>
        <v>0</v>
      </c>
      <c r="AV57" s="83">
        <f t="shared" si="4"/>
        <v>6</v>
      </c>
      <c r="AW57" s="129"/>
      <c r="AX57" s="127"/>
      <c r="AY57" s="135"/>
    </row>
    <row r="58" spans="1:51" x14ac:dyDescent="0.25">
      <c r="A58" s="226" t="s">
        <v>274</v>
      </c>
      <c r="B58" s="228" t="s">
        <v>275</v>
      </c>
      <c r="C58" s="229" t="s">
        <v>30</v>
      </c>
      <c r="D58" s="210">
        <f t="shared" ref="D58:AE58" si="28">SUM(D59:D62)</f>
        <v>0</v>
      </c>
      <c r="E58" s="210">
        <f t="shared" si="28"/>
        <v>0</v>
      </c>
      <c r="F58" s="210">
        <f t="shared" si="28"/>
        <v>0</v>
      </c>
      <c r="G58" s="210">
        <f t="shared" si="28"/>
        <v>0</v>
      </c>
      <c r="H58" s="210">
        <f t="shared" si="28"/>
        <v>0</v>
      </c>
      <c r="I58" s="210">
        <f t="shared" si="28"/>
        <v>0</v>
      </c>
      <c r="J58" s="210">
        <f t="shared" si="28"/>
        <v>0</v>
      </c>
      <c r="K58" s="210">
        <f t="shared" si="28"/>
        <v>0</v>
      </c>
      <c r="L58" s="210">
        <f t="shared" si="28"/>
        <v>0</v>
      </c>
      <c r="M58" s="210">
        <f t="shared" si="28"/>
        <v>0</v>
      </c>
      <c r="N58" s="210">
        <f t="shared" si="28"/>
        <v>0</v>
      </c>
      <c r="O58" s="210">
        <f t="shared" si="28"/>
        <v>0</v>
      </c>
      <c r="P58" s="210">
        <f t="shared" si="28"/>
        <v>0</v>
      </c>
      <c r="Q58" s="210">
        <f t="shared" si="28"/>
        <v>0</v>
      </c>
      <c r="R58" s="210">
        <f t="shared" si="28"/>
        <v>0</v>
      </c>
      <c r="S58" s="210">
        <f t="shared" si="28"/>
        <v>0</v>
      </c>
      <c r="T58" s="210">
        <f t="shared" si="28"/>
        <v>0</v>
      </c>
      <c r="U58" s="210">
        <f t="shared" si="28"/>
        <v>0</v>
      </c>
      <c r="V58" s="210">
        <f t="shared" si="28"/>
        <v>0</v>
      </c>
      <c r="W58" s="210">
        <f t="shared" si="28"/>
        <v>0</v>
      </c>
      <c r="X58" s="210">
        <f t="shared" si="28"/>
        <v>0</v>
      </c>
      <c r="Y58" s="210">
        <f t="shared" si="28"/>
        <v>0</v>
      </c>
      <c r="Z58" s="210">
        <f t="shared" si="28"/>
        <v>0</v>
      </c>
      <c r="AA58" s="210">
        <f t="shared" si="28"/>
        <v>0</v>
      </c>
      <c r="AB58" s="210">
        <f t="shared" si="28"/>
        <v>0</v>
      </c>
      <c r="AC58" s="210">
        <f t="shared" si="28"/>
        <v>0</v>
      </c>
      <c r="AD58" s="210">
        <f t="shared" si="28"/>
        <v>0</v>
      </c>
      <c r="AE58" s="210">
        <f t="shared" si="28"/>
        <v>0</v>
      </c>
      <c r="AF58" s="204">
        <f>SUM(AF59:AF66)</f>
        <v>5.5728632116666654</v>
      </c>
      <c r="AG58" s="279">
        <f t="shared" ref="AG58:AM58" si="29">SUM(AG59:AG66)</f>
        <v>1.38</v>
      </c>
      <c r="AH58" s="279">
        <f t="shared" si="29"/>
        <v>0</v>
      </c>
      <c r="AI58" s="279">
        <f t="shared" si="29"/>
        <v>0</v>
      </c>
      <c r="AJ58" s="279">
        <f t="shared" si="29"/>
        <v>0</v>
      </c>
      <c r="AK58" s="279">
        <f t="shared" si="29"/>
        <v>0</v>
      </c>
      <c r="AL58" s="279">
        <f t="shared" si="29"/>
        <v>0</v>
      </c>
      <c r="AM58" s="210">
        <f t="shared" si="29"/>
        <v>1</v>
      </c>
      <c r="AN58" s="210">
        <f t="shared" ref="AN58:AS71" si="30">SUM(D58,M58,V58,AE58)</f>
        <v>0</v>
      </c>
      <c r="AO58" s="210">
        <f t="shared" si="30"/>
        <v>5.5728632116666654</v>
      </c>
      <c r="AP58" s="210">
        <f t="shared" si="30"/>
        <v>1.38</v>
      </c>
      <c r="AQ58" s="210">
        <f t="shared" si="30"/>
        <v>0</v>
      </c>
      <c r="AR58" s="210">
        <f t="shared" si="30"/>
        <v>0</v>
      </c>
      <c r="AS58" s="210">
        <f t="shared" si="30"/>
        <v>0</v>
      </c>
      <c r="AT58" s="210">
        <f t="shared" ref="AT58:AV71" si="31">SUM(J58,S58,AB58,AK58)</f>
        <v>0</v>
      </c>
      <c r="AU58" s="210">
        <f t="shared" si="31"/>
        <v>0</v>
      </c>
      <c r="AV58" s="210">
        <f t="shared" si="31"/>
        <v>1</v>
      </c>
      <c r="AW58" s="204" t="s">
        <v>32</v>
      </c>
      <c r="AX58" s="127"/>
      <c r="AY58" s="135"/>
    </row>
    <row r="59" spans="1:51" x14ac:dyDescent="0.25">
      <c r="A59" s="82" t="s">
        <v>274</v>
      </c>
      <c r="B59" s="230" t="s">
        <v>276</v>
      </c>
      <c r="C59" s="29" t="s">
        <v>277</v>
      </c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83">
        <v>0</v>
      </c>
      <c r="S59" s="83">
        <v>0</v>
      </c>
      <c r="T59" s="83">
        <v>0</v>
      </c>
      <c r="U59" s="83">
        <v>0</v>
      </c>
      <c r="V59" s="83">
        <v>0</v>
      </c>
      <c r="W59" s="83">
        <v>0</v>
      </c>
      <c r="X59" s="83">
        <v>0</v>
      </c>
      <c r="Y59" s="83">
        <v>0</v>
      </c>
      <c r="Z59" s="83">
        <v>0</v>
      </c>
      <c r="AA59" s="83">
        <v>0</v>
      </c>
      <c r="AB59" s="83">
        <v>0</v>
      </c>
      <c r="AC59" s="83">
        <v>0</v>
      </c>
      <c r="AD59" s="83">
        <v>0</v>
      </c>
      <c r="AE59" s="83">
        <v>0</v>
      </c>
      <c r="AF59" s="129">
        <v>1.4918689999999999</v>
      </c>
      <c r="AG59" s="280">
        <v>0</v>
      </c>
      <c r="AH59" s="280">
        <v>0</v>
      </c>
      <c r="AI59" s="280">
        <v>0</v>
      </c>
      <c r="AJ59" s="280">
        <v>0</v>
      </c>
      <c r="AK59" s="280">
        <v>0</v>
      </c>
      <c r="AL59" s="280">
        <v>0</v>
      </c>
      <c r="AM59" s="83">
        <v>0</v>
      </c>
      <c r="AN59" s="83">
        <f t="shared" si="30"/>
        <v>0</v>
      </c>
      <c r="AO59" s="83">
        <f t="shared" si="30"/>
        <v>1.4918689999999999</v>
      </c>
      <c r="AP59" s="83">
        <f t="shared" si="30"/>
        <v>0</v>
      </c>
      <c r="AQ59" s="83">
        <f t="shared" si="30"/>
        <v>0</v>
      </c>
      <c r="AR59" s="83">
        <f t="shared" si="30"/>
        <v>0</v>
      </c>
      <c r="AS59" s="83">
        <f t="shared" si="30"/>
        <v>0</v>
      </c>
      <c r="AT59" s="83">
        <f t="shared" si="31"/>
        <v>0</v>
      </c>
      <c r="AU59" s="83">
        <f t="shared" si="31"/>
        <v>0</v>
      </c>
      <c r="AV59" s="83">
        <f t="shared" si="31"/>
        <v>0</v>
      </c>
      <c r="AW59" s="129" t="s">
        <v>32</v>
      </c>
      <c r="AX59" s="127"/>
      <c r="AY59" s="135"/>
    </row>
    <row r="60" spans="1:51" ht="47.25" x14ac:dyDescent="0.25">
      <c r="A60" s="82" t="s">
        <v>274</v>
      </c>
      <c r="B60" s="230" t="s">
        <v>722</v>
      </c>
      <c r="C60" s="29" t="s">
        <v>278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0</v>
      </c>
      <c r="P60" s="83">
        <v>0</v>
      </c>
      <c r="Q60" s="83">
        <v>0</v>
      </c>
      <c r="R60" s="83">
        <v>0</v>
      </c>
      <c r="S60" s="83">
        <v>0</v>
      </c>
      <c r="T60" s="83">
        <v>0</v>
      </c>
      <c r="U60" s="83">
        <v>0</v>
      </c>
      <c r="V60" s="83">
        <v>0</v>
      </c>
      <c r="W60" s="83">
        <v>0</v>
      </c>
      <c r="X60" s="83">
        <v>0</v>
      </c>
      <c r="Y60" s="83">
        <v>0</v>
      </c>
      <c r="Z60" s="83">
        <v>0</v>
      </c>
      <c r="AA60" s="83">
        <v>0</v>
      </c>
      <c r="AB60" s="83">
        <v>0</v>
      </c>
      <c r="AC60" s="83">
        <v>0</v>
      </c>
      <c r="AD60" s="83">
        <v>0</v>
      </c>
      <c r="AE60" s="83">
        <v>0</v>
      </c>
      <c r="AF60" s="129">
        <v>0</v>
      </c>
      <c r="AG60" s="280">
        <v>0</v>
      </c>
      <c r="AH60" s="280">
        <v>0</v>
      </c>
      <c r="AI60" s="280">
        <v>0</v>
      </c>
      <c r="AJ60" s="280">
        <v>0</v>
      </c>
      <c r="AK60" s="280">
        <v>0</v>
      </c>
      <c r="AL60" s="280">
        <v>0</v>
      </c>
      <c r="AM60" s="83">
        <v>0</v>
      </c>
      <c r="AN60" s="83">
        <f t="shared" si="30"/>
        <v>0</v>
      </c>
      <c r="AO60" s="83">
        <f t="shared" si="30"/>
        <v>0</v>
      </c>
      <c r="AP60" s="83">
        <f t="shared" si="30"/>
        <v>0</v>
      </c>
      <c r="AQ60" s="83">
        <f t="shared" si="30"/>
        <v>0</v>
      </c>
      <c r="AR60" s="83">
        <f t="shared" si="30"/>
        <v>0</v>
      </c>
      <c r="AS60" s="83">
        <f t="shared" si="30"/>
        <v>0</v>
      </c>
      <c r="AT60" s="83">
        <f t="shared" si="31"/>
        <v>0</v>
      </c>
      <c r="AU60" s="83">
        <f t="shared" si="31"/>
        <v>0</v>
      </c>
      <c r="AV60" s="83">
        <f t="shared" si="31"/>
        <v>0</v>
      </c>
      <c r="AW60" s="129" t="s">
        <v>32</v>
      </c>
      <c r="AX60" s="127"/>
      <c r="AY60" s="135"/>
    </row>
    <row r="61" spans="1:51" x14ac:dyDescent="0.25">
      <c r="A61" s="82" t="s">
        <v>274</v>
      </c>
      <c r="B61" s="230" t="s">
        <v>723</v>
      </c>
      <c r="C61" s="29" t="s">
        <v>784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R61" s="83">
        <v>0</v>
      </c>
      <c r="S61" s="83">
        <v>0</v>
      </c>
      <c r="T61" s="83">
        <v>0</v>
      </c>
      <c r="U61" s="83">
        <v>0</v>
      </c>
      <c r="V61" s="83">
        <v>0</v>
      </c>
      <c r="W61" s="83">
        <v>0</v>
      </c>
      <c r="X61" s="83">
        <v>0</v>
      </c>
      <c r="Y61" s="83">
        <v>0</v>
      </c>
      <c r="Z61" s="83">
        <v>0</v>
      </c>
      <c r="AA61" s="83">
        <v>0</v>
      </c>
      <c r="AB61" s="83">
        <v>0</v>
      </c>
      <c r="AC61" s="83">
        <v>0</v>
      </c>
      <c r="AD61" s="83">
        <v>0</v>
      </c>
      <c r="AE61" s="83">
        <v>0</v>
      </c>
      <c r="AF61" s="129">
        <v>1.108457</v>
      </c>
      <c r="AG61" s="280">
        <v>0</v>
      </c>
      <c r="AH61" s="280">
        <v>0</v>
      </c>
      <c r="AI61" s="280">
        <v>0</v>
      </c>
      <c r="AJ61" s="280">
        <v>0</v>
      </c>
      <c r="AK61" s="280">
        <v>0</v>
      </c>
      <c r="AL61" s="280">
        <v>0</v>
      </c>
      <c r="AM61" s="83">
        <v>1</v>
      </c>
      <c r="AN61" s="83">
        <f t="shared" si="30"/>
        <v>0</v>
      </c>
      <c r="AO61" s="83">
        <f t="shared" si="30"/>
        <v>1.108457</v>
      </c>
      <c r="AP61" s="83">
        <f t="shared" si="30"/>
        <v>0</v>
      </c>
      <c r="AQ61" s="83">
        <f t="shared" si="30"/>
        <v>0</v>
      </c>
      <c r="AR61" s="83">
        <f t="shared" si="30"/>
        <v>0</v>
      </c>
      <c r="AS61" s="83">
        <f t="shared" si="30"/>
        <v>0</v>
      </c>
      <c r="AT61" s="83">
        <f t="shared" si="31"/>
        <v>0</v>
      </c>
      <c r="AU61" s="83">
        <f t="shared" si="31"/>
        <v>0</v>
      </c>
      <c r="AV61" s="83">
        <f t="shared" si="31"/>
        <v>1</v>
      </c>
      <c r="AW61" s="129" t="s">
        <v>32</v>
      </c>
      <c r="AX61" s="127"/>
      <c r="AY61" s="135"/>
    </row>
    <row r="62" spans="1:51" x14ac:dyDescent="0.25">
      <c r="A62" s="82" t="s">
        <v>274</v>
      </c>
      <c r="B62" s="230" t="s">
        <v>724</v>
      </c>
      <c r="C62" s="29" t="s">
        <v>785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R62" s="83">
        <v>0</v>
      </c>
      <c r="S62" s="83">
        <v>0</v>
      </c>
      <c r="T62" s="83">
        <v>0</v>
      </c>
      <c r="U62" s="83">
        <v>0</v>
      </c>
      <c r="V62" s="83">
        <v>0</v>
      </c>
      <c r="W62" s="83">
        <v>0</v>
      </c>
      <c r="X62" s="83">
        <v>0</v>
      </c>
      <c r="Y62" s="83">
        <v>0</v>
      </c>
      <c r="Z62" s="83">
        <v>0</v>
      </c>
      <c r="AA62" s="83">
        <v>0</v>
      </c>
      <c r="AB62" s="83">
        <v>0</v>
      </c>
      <c r="AC62" s="83">
        <v>0</v>
      </c>
      <c r="AD62" s="83">
        <v>0</v>
      </c>
      <c r="AE62" s="83">
        <v>0</v>
      </c>
      <c r="AF62" s="129">
        <v>1.0560609999999999</v>
      </c>
      <c r="AG62" s="280">
        <v>0.38</v>
      </c>
      <c r="AH62" s="280">
        <v>0</v>
      </c>
      <c r="AI62" s="280">
        <v>0</v>
      </c>
      <c r="AJ62" s="280">
        <v>0</v>
      </c>
      <c r="AK62" s="280">
        <v>0</v>
      </c>
      <c r="AL62" s="280">
        <v>0</v>
      </c>
      <c r="AM62" s="83">
        <v>0</v>
      </c>
      <c r="AN62" s="83">
        <f t="shared" si="30"/>
        <v>0</v>
      </c>
      <c r="AO62" s="83">
        <f t="shared" si="30"/>
        <v>1.0560609999999999</v>
      </c>
      <c r="AP62" s="83">
        <f t="shared" si="30"/>
        <v>0.38</v>
      </c>
      <c r="AQ62" s="83">
        <f t="shared" si="30"/>
        <v>0</v>
      </c>
      <c r="AR62" s="83">
        <f t="shared" si="30"/>
        <v>0</v>
      </c>
      <c r="AS62" s="83">
        <f t="shared" si="30"/>
        <v>0</v>
      </c>
      <c r="AT62" s="83">
        <f t="shared" si="31"/>
        <v>0</v>
      </c>
      <c r="AU62" s="83">
        <f t="shared" si="31"/>
        <v>0</v>
      </c>
      <c r="AV62" s="83">
        <f t="shared" si="31"/>
        <v>0</v>
      </c>
      <c r="AW62" s="129" t="s">
        <v>32</v>
      </c>
      <c r="AX62" s="127"/>
      <c r="AY62" s="135"/>
    </row>
    <row r="63" spans="1:51" ht="31.5" x14ac:dyDescent="0.25">
      <c r="A63" s="82" t="s">
        <v>274</v>
      </c>
      <c r="B63" s="265" t="s">
        <v>828</v>
      </c>
      <c r="C63" s="29" t="s">
        <v>829</v>
      </c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3">
        <v>0</v>
      </c>
      <c r="R63" s="83">
        <v>0</v>
      </c>
      <c r="S63" s="83">
        <v>0</v>
      </c>
      <c r="T63" s="83">
        <v>0</v>
      </c>
      <c r="U63" s="83">
        <v>0</v>
      </c>
      <c r="V63" s="83">
        <v>0</v>
      </c>
      <c r="W63" s="83">
        <v>0</v>
      </c>
      <c r="X63" s="83">
        <v>0</v>
      </c>
      <c r="Y63" s="83">
        <v>0</v>
      </c>
      <c r="Z63" s="83">
        <v>0</v>
      </c>
      <c r="AA63" s="83">
        <v>0</v>
      </c>
      <c r="AB63" s="83">
        <v>0</v>
      </c>
      <c r="AC63" s="83">
        <v>0</v>
      </c>
      <c r="AD63" s="83">
        <v>0</v>
      </c>
      <c r="AE63" s="83">
        <v>0</v>
      </c>
      <c r="AF63" s="129">
        <v>0.24967294166666601</v>
      </c>
      <c r="AG63" s="280">
        <v>0.06</v>
      </c>
      <c r="AH63" s="280">
        <v>0</v>
      </c>
      <c r="AI63" s="280">
        <v>0</v>
      </c>
      <c r="AJ63" s="280">
        <v>0</v>
      </c>
      <c r="AK63" s="280">
        <v>0</v>
      </c>
      <c r="AL63" s="280">
        <v>0</v>
      </c>
      <c r="AM63" s="83">
        <v>0</v>
      </c>
      <c r="AN63" s="83">
        <f t="shared" ref="AN63:AN66" si="32">SUM(D63,M63,V63,AE63)</f>
        <v>0</v>
      </c>
      <c r="AO63" s="83">
        <f t="shared" ref="AO63:AO66" si="33">SUM(E63,N63,W63,AF63)</f>
        <v>0.24967294166666601</v>
      </c>
      <c r="AP63" s="83">
        <f t="shared" ref="AP63:AP66" si="34">SUM(F63,O63,X63,AG63)</f>
        <v>0.06</v>
      </c>
      <c r="AQ63" s="83">
        <f t="shared" ref="AQ63:AQ66" si="35">SUM(G63,P63,Y63,AH63)</f>
        <v>0</v>
      </c>
      <c r="AR63" s="83">
        <f t="shared" ref="AR63:AR66" si="36">SUM(H63,Q63,Z63,AI63)</f>
        <v>0</v>
      </c>
      <c r="AS63" s="83">
        <f t="shared" ref="AS63:AS66" si="37">SUM(I63,R63,AA63,AJ63)</f>
        <v>0</v>
      </c>
      <c r="AT63" s="83">
        <f t="shared" ref="AT63:AT66" si="38">SUM(J63,S63,AB63,AK63)</f>
        <v>0</v>
      </c>
      <c r="AU63" s="83">
        <f t="shared" ref="AU63:AU66" si="39">SUM(K63,T63,AC63,AL63)</f>
        <v>0</v>
      </c>
      <c r="AV63" s="83">
        <f t="shared" ref="AV63:AV66" si="40">SUM(L63,U63,AD63,AM63)</f>
        <v>0</v>
      </c>
      <c r="AW63" s="129" t="s">
        <v>32</v>
      </c>
      <c r="AX63" s="127"/>
      <c r="AY63" s="135"/>
    </row>
    <row r="64" spans="1:51" ht="31.5" x14ac:dyDescent="0.25">
      <c r="A64" s="82" t="s">
        <v>274</v>
      </c>
      <c r="B64" s="205" t="s">
        <v>830</v>
      </c>
      <c r="C64" s="29" t="s">
        <v>831</v>
      </c>
      <c r="D64" s="83">
        <v>0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83">
        <v>0</v>
      </c>
      <c r="S64" s="83">
        <v>0</v>
      </c>
      <c r="T64" s="83">
        <v>0</v>
      </c>
      <c r="U64" s="83">
        <v>0</v>
      </c>
      <c r="V64" s="83">
        <v>0</v>
      </c>
      <c r="W64" s="83">
        <v>0</v>
      </c>
      <c r="X64" s="83">
        <v>0</v>
      </c>
      <c r="Y64" s="83">
        <v>0</v>
      </c>
      <c r="Z64" s="83">
        <v>0</v>
      </c>
      <c r="AA64" s="83">
        <v>0</v>
      </c>
      <c r="AB64" s="83">
        <v>0</v>
      </c>
      <c r="AC64" s="83">
        <v>0</v>
      </c>
      <c r="AD64" s="83">
        <v>0</v>
      </c>
      <c r="AE64" s="83">
        <v>0</v>
      </c>
      <c r="AF64" s="129">
        <v>0.30507318999999999</v>
      </c>
      <c r="AG64" s="280">
        <v>0.06</v>
      </c>
      <c r="AH64" s="280">
        <v>0</v>
      </c>
      <c r="AI64" s="280">
        <v>0</v>
      </c>
      <c r="AJ64" s="280">
        <v>0</v>
      </c>
      <c r="AK64" s="280">
        <v>0</v>
      </c>
      <c r="AL64" s="280">
        <v>0</v>
      </c>
      <c r="AM64" s="83">
        <v>0</v>
      </c>
      <c r="AN64" s="83">
        <f t="shared" si="32"/>
        <v>0</v>
      </c>
      <c r="AO64" s="83">
        <f t="shared" si="33"/>
        <v>0.30507318999999999</v>
      </c>
      <c r="AP64" s="83">
        <f t="shared" si="34"/>
        <v>0.06</v>
      </c>
      <c r="AQ64" s="83">
        <f t="shared" si="35"/>
        <v>0</v>
      </c>
      <c r="AR64" s="83">
        <f t="shared" si="36"/>
        <v>0</v>
      </c>
      <c r="AS64" s="83">
        <f t="shared" si="37"/>
        <v>0</v>
      </c>
      <c r="AT64" s="83">
        <f t="shared" si="38"/>
        <v>0</v>
      </c>
      <c r="AU64" s="83">
        <f t="shared" si="39"/>
        <v>0</v>
      </c>
      <c r="AV64" s="83">
        <f t="shared" si="40"/>
        <v>0</v>
      </c>
      <c r="AW64" s="129" t="s">
        <v>32</v>
      </c>
      <c r="AX64" s="127"/>
      <c r="AY64" s="135"/>
    </row>
    <row r="65" spans="1:51" ht="47.25" x14ac:dyDescent="0.25">
      <c r="A65" s="82" t="s">
        <v>274</v>
      </c>
      <c r="B65" s="205" t="s">
        <v>832</v>
      </c>
      <c r="C65" s="29" t="s">
        <v>833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83">
        <v>0</v>
      </c>
      <c r="Q65" s="83">
        <v>0</v>
      </c>
      <c r="R65" s="83">
        <v>0</v>
      </c>
      <c r="S65" s="83">
        <v>0</v>
      </c>
      <c r="T65" s="83">
        <v>0</v>
      </c>
      <c r="U65" s="83">
        <v>0</v>
      </c>
      <c r="V65" s="83">
        <v>0</v>
      </c>
      <c r="W65" s="83">
        <v>0</v>
      </c>
      <c r="X65" s="83">
        <v>0</v>
      </c>
      <c r="Y65" s="83">
        <v>0</v>
      </c>
      <c r="Z65" s="83">
        <v>0</v>
      </c>
      <c r="AA65" s="83">
        <v>0</v>
      </c>
      <c r="AB65" s="83">
        <v>0</v>
      </c>
      <c r="AC65" s="83">
        <v>0</v>
      </c>
      <c r="AD65" s="83">
        <v>0</v>
      </c>
      <c r="AE65" s="83">
        <v>0</v>
      </c>
      <c r="AF65" s="129">
        <v>0.94066707000000005</v>
      </c>
      <c r="AG65" s="280">
        <v>0.63</v>
      </c>
      <c r="AH65" s="280">
        <v>0</v>
      </c>
      <c r="AI65" s="280">
        <v>0</v>
      </c>
      <c r="AJ65" s="280">
        <v>0</v>
      </c>
      <c r="AK65" s="280">
        <v>0</v>
      </c>
      <c r="AL65" s="280">
        <v>0</v>
      </c>
      <c r="AM65" s="83">
        <v>0</v>
      </c>
      <c r="AN65" s="83">
        <f t="shared" si="32"/>
        <v>0</v>
      </c>
      <c r="AO65" s="83">
        <f t="shared" si="33"/>
        <v>0.94066707000000005</v>
      </c>
      <c r="AP65" s="83">
        <f t="shared" si="34"/>
        <v>0.63</v>
      </c>
      <c r="AQ65" s="83">
        <f t="shared" si="35"/>
        <v>0</v>
      </c>
      <c r="AR65" s="83">
        <f t="shared" si="36"/>
        <v>0</v>
      </c>
      <c r="AS65" s="83">
        <f t="shared" si="37"/>
        <v>0</v>
      </c>
      <c r="AT65" s="83">
        <f t="shared" si="38"/>
        <v>0</v>
      </c>
      <c r="AU65" s="83">
        <f t="shared" si="39"/>
        <v>0</v>
      </c>
      <c r="AV65" s="83">
        <f t="shared" si="40"/>
        <v>0</v>
      </c>
      <c r="AW65" s="129" t="s">
        <v>32</v>
      </c>
      <c r="AX65" s="127"/>
      <c r="AY65" s="135"/>
    </row>
    <row r="66" spans="1:51" ht="31.5" x14ac:dyDescent="0.25">
      <c r="A66" s="82" t="s">
        <v>274</v>
      </c>
      <c r="B66" s="205" t="s">
        <v>834</v>
      </c>
      <c r="C66" s="29" t="s">
        <v>835</v>
      </c>
      <c r="D66" s="83">
        <v>0</v>
      </c>
      <c r="E66" s="83">
        <v>0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3">
        <v>0</v>
      </c>
      <c r="R66" s="83">
        <v>0</v>
      </c>
      <c r="S66" s="83">
        <v>0</v>
      </c>
      <c r="T66" s="83">
        <v>0</v>
      </c>
      <c r="U66" s="83">
        <v>0</v>
      </c>
      <c r="V66" s="83">
        <v>0</v>
      </c>
      <c r="W66" s="83">
        <v>0</v>
      </c>
      <c r="X66" s="83">
        <v>0</v>
      </c>
      <c r="Y66" s="83">
        <v>0</v>
      </c>
      <c r="Z66" s="83">
        <v>0</v>
      </c>
      <c r="AA66" s="83">
        <v>0</v>
      </c>
      <c r="AB66" s="83">
        <v>0</v>
      </c>
      <c r="AC66" s="83">
        <v>0</v>
      </c>
      <c r="AD66" s="83">
        <v>0</v>
      </c>
      <c r="AE66" s="83">
        <v>0</v>
      </c>
      <c r="AF66" s="129">
        <v>0.42106301000000002</v>
      </c>
      <c r="AG66" s="280">
        <v>0.25</v>
      </c>
      <c r="AH66" s="280">
        <v>0</v>
      </c>
      <c r="AI66" s="280">
        <v>0</v>
      </c>
      <c r="AJ66" s="280">
        <v>0</v>
      </c>
      <c r="AK66" s="280">
        <v>0</v>
      </c>
      <c r="AL66" s="280">
        <v>0</v>
      </c>
      <c r="AM66" s="83">
        <v>0</v>
      </c>
      <c r="AN66" s="83">
        <f t="shared" si="32"/>
        <v>0</v>
      </c>
      <c r="AO66" s="83">
        <f t="shared" si="33"/>
        <v>0.42106301000000002</v>
      </c>
      <c r="AP66" s="83">
        <f t="shared" si="34"/>
        <v>0.25</v>
      </c>
      <c r="AQ66" s="83">
        <f t="shared" si="35"/>
        <v>0</v>
      </c>
      <c r="AR66" s="83">
        <f t="shared" si="36"/>
        <v>0</v>
      </c>
      <c r="AS66" s="83">
        <f t="shared" si="37"/>
        <v>0</v>
      </c>
      <c r="AT66" s="83">
        <f t="shared" si="38"/>
        <v>0</v>
      </c>
      <c r="AU66" s="83">
        <f t="shared" si="39"/>
        <v>0</v>
      </c>
      <c r="AV66" s="83">
        <f t="shared" si="40"/>
        <v>0</v>
      </c>
      <c r="AW66" s="129" t="s">
        <v>32</v>
      </c>
      <c r="AX66" s="127"/>
      <c r="AY66" s="135"/>
    </row>
    <row r="67" spans="1:51" x14ac:dyDescent="0.25">
      <c r="A67" s="226" t="s">
        <v>279</v>
      </c>
      <c r="B67" s="228" t="s">
        <v>280</v>
      </c>
      <c r="C67" s="229" t="s">
        <v>30</v>
      </c>
      <c r="D67" s="210">
        <f t="shared" ref="D67:AE67" si="41">SUM(D68:D71)</f>
        <v>0</v>
      </c>
      <c r="E67" s="210">
        <f t="shared" si="41"/>
        <v>0</v>
      </c>
      <c r="F67" s="210">
        <f t="shared" si="41"/>
        <v>0</v>
      </c>
      <c r="G67" s="210">
        <f t="shared" si="41"/>
        <v>0</v>
      </c>
      <c r="H67" s="210">
        <f t="shared" si="41"/>
        <v>0</v>
      </c>
      <c r="I67" s="210">
        <f t="shared" si="41"/>
        <v>0</v>
      </c>
      <c r="J67" s="210">
        <f t="shared" si="41"/>
        <v>0</v>
      </c>
      <c r="K67" s="210">
        <f t="shared" si="41"/>
        <v>0</v>
      </c>
      <c r="L67" s="210">
        <f t="shared" si="41"/>
        <v>0</v>
      </c>
      <c r="M67" s="210">
        <f t="shared" si="41"/>
        <v>0</v>
      </c>
      <c r="N67" s="210">
        <f t="shared" si="41"/>
        <v>0</v>
      </c>
      <c r="O67" s="210">
        <f t="shared" si="41"/>
        <v>0</v>
      </c>
      <c r="P67" s="210">
        <f t="shared" si="41"/>
        <v>0</v>
      </c>
      <c r="Q67" s="210">
        <f t="shared" si="41"/>
        <v>0</v>
      </c>
      <c r="R67" s="210">
        <f t="shared" si="41"/>
        <v>0</v>
      </c>
      <c r="S67" s="210">
        <f t="shared" si="41"/>
        <v>0</v>
      </c>
      <c r="T67" s="210">
        <f t="shared" si="41"/>
        <v>0</v>
      </c>
      <c r="U67" s="210">
        <f t="shared" si="41"/>
        <v>0</v>
      </c>
      <c r="V67" s="210">
        <f t="shared" si="41"/>
        <v>0</v>
      </c>
      <c r="W67" s="210">
        <f t="shared" si="41"/>
        <v>0</v>
      </c>
      <c r="X67" s="210">
        <f t="shared" si="41"/>
        <v>0</v>
      </c>
      <c r="Y67" s="210">
        <f t="shared" si="41"/>
        <v>0</v>
      </c>
      <c r="Z67" s="210">
        <f t="shared" si="41"/>
        <v>0</v>
      </c>
      <c r="AA67" s="210">
        <f t="shared" si="41"/>
        <v>0</v>
      </c>
      <c r="AB67" s="210">
        <f t="shared" si="41"/>
        <v>0</v>
      </c>
      <c r="AC67" s="210">
        <f t="shared" si="41"/>
        <v>0</v>
      </c>
      <c r="AD67" s="210">
        <f t="shared" si="41"/>
        <v>0</v>
      </c>
      <c r="AE67" s="210">
        <f t="shared" si="41"/>
        <v>0</v>
      </c>
      <c r="AF67" s="204">
        <f>SUM(AF68:AF72)</f>
        <v>4.2193474799999997</v>
      </c>
      <c r="AG67" s="279">
        <f t="shared" ref="AG67:AM67" si="42">SUM(AG68:AG72)</f>
        <v>0.16</v>
      </c>
      <c r="AH67" s="279">
        <f t="shared" si="42"/>
        <v>0</v>
      </c>
      <c r="AI67" s="279">
        <f t="shared" si="42"/>
        <v>0</v>
      </c>
      <c r="AJ67" s="279">
        <f t="shared" si="42"/>
        <v>0</v>
      </c>
      <c r="AK67" s="279">
        <f t="shared" si="42"/>
        <v>4</v>
      </c>
      <c r="AL67" s="279">
        <f t="shared" si="42"/>
        <v>0</v>
      </c>
      <c r="AM67" s="210">
        <f t="shared" si="42"/>
        <v>0</v>
      </c>
      <c r="AN67" s="210">
        <f t="shared" si="30"/>
        <v>0</v>
      </c>
      <c r="AO67" s="210">
        <f t="shared" si="30"/>
        <v>4.2193474799999997</v>
      </c>
      <c r="AP67" s="210">
        <f t="shared" si="30"/>
        <v>0.16</v>
      </c>
      <c r="AQ67" s="210">
        <f t="shared" si="30"/>
        <v>0</v>
      </c>
      <c r="AR67" s="210">
        <f t="shared" si="30"/>
        <v>0</v>
      </c>
      <c r="AS67" s="210">
        <f t="shared" si="30"/>
        <v>0</v>
      </c>
      <c r="AT67" s="210">
        <f t="shared" si="31"/>
        <v>4</v>
      </c>
      <c r="AU67" s="210">
        <f t="shared" si="31"/>
        <v>0</v>
      </c>
      <c r="AV67" s="210">
        <f t="shared" si="31"/>
        <v>0</v>
      </c>
      <c r="AW67" s="204" t="s">
        <v>32</v>
      </c>
      <c r="AX67" s="127"/>
      <c r="AY67" s="135"/>
    </row>
    <row r="68" spans="1:51" ht="47.25" x14ac:dyDescent="0.25">
      <c r="A68" s="82" t="s">
        <v>279</v>
      </c>
      <c r="B68" s="211" t="s">
        <v>765</v>
      </c>
      <c r="C68" s="29" t="s">
        <v>281</v>
      </c>
      <c r="D68" s="83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83">
        <v>0</v>
      </c>
      <c r="S68" s="83">
        <v>0</v>
      </c>
      <c r="T68" s="83">
        <v>0</v>
      </c>
      <c r="U68" s="83">
        <v>0</v>
      </c>
      <c r="V68" s="83">
        <v>0</v>
      </c>
      <c r="W68" s="83">
        <v>0</v>
      </c>
      <c r="X68" s="83">
        <v>0</v>
      </c>
      <c r="Y68" s="83">
        <v>0</v>
      </c>
      <c r="Z68" s="83">
        <v>0</v>
      </c>
      <c r="AA68" s="83">
        <v>0</v>
      </c>
      <c r="AB68" s="83">
        <v>0</v>
      </c>
      <c r="AC68" s="83">
        <v>0</v>
      </c>
      <c r="AD68" s="83">
        <v>0</v>
      </c>
      <c r="AE68" s="83">
        <v>0</v>
      </c>
      <c r="AF68" s="129">
        <v>3.0480680599999999</v>
      </c>
      <c r="AG68" s="280">
        <v>0</v>
      </c>
      <c r="AH68" s="280">
        <v>0</v>
      </c>
      <c r="AI68" s="280">
        <v>0</v>
      </c>
      <c r="AJ68" s="280">
        <v>0</v>
      </c>
      <c r="AK68" s="280">
        <v>4</v>
      </c>
      <c r="AL68" s="280">
        <v>0</v>
      </c>
      <c r="AM68" s="83">
        <v>0</v>
      </c>
      <c r="AN68" s="83">
        <f t="shared" si="30"/>
        <v>0</v>
      </c>
      <c r="AO68" s="83">
        <f t="shared" si="30"/>
        <v>3.0480680599999999</v>
      </c>
      <c r="AP68" s="83">
        <f t="shared" si="30"/>
        <v>0</v>
      </c>
      <c r="AQ68" s="83">
        <f t="shared" si="30"/>
        <v>0</v>
      </c>
      <c r="AR68" s="83">
        <f t="shared" si="30"/>
        <v>0</v>
      </c>
      <c r="AS68" s="83">
        <f t="shared" si="30"/>
        <v>0</v>
      </c>
      <c r="AT68" s="83">
        <f t="shared" si="31"/>
        <v>4</v>
      </c>
      <c r="AU68" s="83">
        <f t="shared" si="31"/>
        <v>0</v>
      </c>
      <c r="AV68" s="83">
        <f t="shared" si="31"/>
        <v>0</v>
      </c>
      <c r="AW68" s="129" t="s">
        <v>32</v>
      </c>
      <c r="AX68" s="127"/>
      <c r="AY68" s="135"/>
    </row>
    <row r="69" spans="1:51" ht="47.25" x14ac:dyDescent="0.25">
      <c r="A69" s="82" t="s">
        <v>279</v>
      </c>
      <c r="B69" s="211" t="s">
        <v>725</v>
      </c>
      <c r="C69" s="29" t="s">
        <v>282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83">
        <v>0</v>
      </c>
      <c r="S69" s="83">
        <v>0</v>
      </c>
      <c r="T69" s="83">
        <v>0</v>
      </c>
      <c r="U69" s="83">
        <v>0</v>
      </c>
      <c r="V69" s="83">
        <v>0</v>
      </c>
      <c r="W69" s="83">
        <v>0</v>
      </c>
      <c r="X69" s="83">
        <v>0</v>
      </c>
      <c r="Y69" s="83">
        <v>0</v>
      </c>
      <c r="Z69" s="83">
        <v>0</v>
      </c>
      <c r="AA69" s="83">
        <v>0</v>
      </c>
      <c r="AB69" s="83">
        <v>0</v>
      </c>
      <c r="AC69" s="83">
        <v>0</v>
      </c>
      <c r="AD69" s="83">
        <v>0</v>
      </c>
      <c r="AE69" s="83">
        <v>0</v>
      </c>
      <c r="AF69" s="129">
        <v>0</v>
      </c>
      <c r="AG69" s="280">
        <v>0</v>
      </c>
      <c r="AH69" s="280">
        <v>0</v>
      </c>
      <c r="AI69" s="280">
        <v>0</v>
      </c>
      <c r="AJ69" s="280">
        <v>0</v>
      </c>
      <c r="AK69" s="280">
        <v>0</v>
      </c>
      <c r="AL69" s="280">
        <v>0</v>
      </c>
      <c r="AM69" s="83">
        <v>0</v>
      </c>
      <c r="AN69" s="83">
        <f t="shared" si="30"/>
        <v>0</v>
      </c>
      <c r="AO69" s="83">
        <f t="shared" si="30"/>
        <v>0</v>
      </c>
      <c r="AP69" s="83">
        <f t="shared" si="30"/>
        <v>0</v>
      </c>
      <c r="AQ69" s="83">
        <f t="shared" si="30"/>
        <v>0</v>
      </c>
      <c r="AR69" s="83">
        <f t="shared" si="30"/>
        <v>0</v>
      </c>
      <c r="AS69" s="83">
        <f t="shared" si="30"/>
        <v>0</v>
      </c>
      <c r="AT69" s="83">
        <f t="shared" si="31"/>
        <v>0</v>
      </c>
      <c r="AU69" s="83">
        <f t="shared" si="31"/>
        <v>0</v>
      </c>
      <c r="AV69" s="83">
        <f t="shared" si="31"/>
        <v>0</v>
      </c>
      <c r="AW69" s="129" t="s">
        <v>32</v>
      </c>
      <c r="AX69" s="127"/>
      <c r="AY69" s="135"/>
    </row>
    <row r="70" spans="1:51" ht="31.5" x14ac:dyDescent="0.25">
      <c r="A70" s="82" t="s">
        <v>279</v>
      </c>
      <c r="B70" s="211" t="s">
        <v>283</v>
      </c>
      <c r="C70" s="29" t="s">
        <v>284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  <c r="U70" s="83">
        <v>0</v>
      </c>
      <c r="V70" s="83">
        <v>0</v>
      </c>
      <c r="W70" s="83">
        <v>0</v>
      </c>
      <c r="X70" s="83">
        <v>0</v>
      </c>
      <c r="Y70" s="83">
        <v>0</v>
      </c>
      <c r="Z70" s="83">
        <v>0</v>
      </c>
      <c r="AA70" s="83">
        <v>0</v>
      </c>
      <c r="AB70" s="83">
        <v>0</v>
      </c>
      <c r="AC70" s="83">
        <v>0</v>
      </c>
      <c r="AD70" s="83">
        <v>0</v>
      </c>
      <c r="AE70" s="83">
        <v>0</v>
      </c>
      <c r="AF70" s="129">
        <v>0.47599999999999998</v>
      </c>
      <c r="AG70" s="280">
        <v>0</v>
      </c>
      <c r="AH70" s="280">
        <v>0</v>
      </c>
      <c r="AI70" s="280">
        <v>0</v>
      </c>
      <c r="AJ70" s="280">
        <v>0</v>
      </c>
      <c r="AK70" s="280">
        <v>0</v>
      </c>
      <c r="AL70" s="280">
        <v>0</v>
      </c>
      <c r="AM70" s="83">
        <v>0</v>
      </c>
      <c r="AN70" s="83">
        <f t="shared" ref="AN70" si="43">SUM(D70,M70,V70,AE70)</f>
        <v>0</v>
      </c>
      <c r="AO70" s="83">
        <f t="shared" ref="AO70" si="44">SUM(E70,N70,W70,AF70)</f>
        <v>0.47599999999999998</v>
      </c>
      <c r="AP70" s="83">
        <f t="shared" ref="AP70" si="45">SUM(F70,O70,X70,AG70)</f>
        <v>0</v>
      </c>
      <c r="AQ70" s="83">
        <f t="shared" ref="AQ70" si="46">SUM(G70,P70,Y70,AH70)</f>
        <v>0</v>
      </c>
      <c r="AR70" s="83">
        <f t="shared" ref="AR70" si="47">SUM(H70,Q70,Z70,AI70)</f>
        <v>0</v>
      </c>
      <c r="AS70" s="83">
        <f t="shared" ref="AS70" si="48">SUM(I70,R70,AA70,AJ70)</f>
        <v>0</v>
      </c>
      <c r="AT70" s="83">
        <f t="shared" ref="AT70" si="49">SUM(J70,S70,AB70,AK70)</f>
        <v>0</v>
      </c>
      <c r="AU70" s="83">
        <f t="shared" ref="AU70" si="50">SUM(K70,T70,AC70,AL70)</f>
        <v>0</v>
      </c>
      <c r="AV70" s="83">
        <f t="shared" ref="AV70" si="51">SUM(L70,U70,AD70,AM70)</f>
        <v>0</v>
      </c>
      <c r="AW70" s="129" t="s">
        <v>32</v>
      </c>
      <c r="AX70" s="127"/>
      <c r="AY70" s="135"/>
    </row>
    <row r="71" spans="1:51" ht="31.5" x14ac:dyDescent="0.25">
      <c r="A71" s="82" t="s">
        <v>279</v>
      </c>
      <c r="B71" s="211" t="s">
        <v>410</v>
      </c>
      <c r="C71" s="29" t="s">
        <v>814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83">
        <v>0</v>
      </c>
      <c r="N71" s="83">
        <v>0</v>
      </c>
      <c r="O71" s="83">
        <v>0</v>
      </c>
      <c r="P71" s="83">
        <v>0</v>
      </c>
      <c r="Q71" s="83">
        <v>0</v>
      </c>
      <c r="R71" s="83">
        <v>0</v>
      </c>
      <c r="S71" s="83">
        <v>0</v>
      </c>
      <c r="T71" s="83">
        <v>0</v>
      </c>
      <c r="U71" s="83">
        <v>0</v>
      </c>
      <c r="V71" s="83">
        <v>0</v>
      </c>
      <c r="W71" s="83">
        <v>0</v>
      </c>
      <c r="X71" s="83">
        <v>0</v>
      </c>
      <c r="Y71" s="83">
        <v>0</v>
      </c>
      <c r="Z71" s="83">
        <v>0</v>
      </c>
      <c r="AA71" s="83">
        <v>0</v>
      </c>
      <c r="AB71" s="83">
        <v>0</v>
      </c>
      <c r="AC71" s="83">
        <v>0</v>
      </c>
      <c r="AD71" s="83">
        <v>0</v>
      </c>
      <c r="AE71" s="83">
        <v>0</v>
      </c>
      <c r="AF71" s="129">
        <v>0.39300000000000002</v>
      </c>
      <c r="AG71" s="280">
        <v>0</v>
      </c>
      <c r="AH71" s="280">
        <v>0</v>
      </c>
      <c r="AI71" s="280">
        <v>0</v>
      </c>
      <c r="AJ71" s="280">
        <v>0</v>
      </c>
      <c r="AK71" s="280">
        <v>0</v>
      </c>
      <c r="AL71" s="280">
        <v>0</v>
      </c>
      <c r="AM71" s="83">
        <v>0</v>
      </c>
      <c r="AN71" s="83">
        <f t="shared" si="30"/>
        <v>0</v>
      </c>
      <c r="AO71" s="83">
        <f t="shared" si="30"/>
        <v>0.39300000000000002</v>
      </c>
      <c r="AP71" s="83">
        <f t="shared" si="30"/>
        <v>0</v>
      </c>
      <c r="AQ71" s="83">
        <f t="shared" si="30"/>
        <v>0</v>
      </c>
      <c r="AR71" s="83">
        <f t="shared" si="30"/>
        <v>0</v>
      </c>
      <c r="AS71" s="83">
        <f t="shared" si="30"/>
        <v>0</v>
      </c>
      <c r="AT71" s="83">
        <f t="shared" si="31"/>
        <v>0</v>
      </c>
      <c r="AU71" s="83">
        <f t="shared" si="31"/>
        <v>0</v>
      </c>
      <c r="AV71" s="83">
        <f t="shared" si="31"/>
        <v>0</v>
      </c>
      <c r="AW71" s="129" t="s">
        <v>32</v>
      </c>
      <c r="AX71" s="127"/>
      <c r="AY71" s="135"/>
    </row>
    <row r="72" spans="1:51" ht="47.25" x14ac:dyDescent="0.25">
      <c r="A72" s="82" t="s">
        <v>279</v>
      </c>
      <c r="B72" s="211" t="s">
        <v>836</v>
      </c>
      <c r="C72" s="29" t="s">
        <v>837</v>
      </c>
      <c r="D72" s="83">
        <v>0</v>
      </c>
      <c r="E72" s="83">
        <v>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83">
        <v>0</v>
      </c>
      <c r="Q72" s="83">
        <v>0</v>
      </c>
      <c r="R72" s="83">
        <v>0</v>
      </c>
      <c r="S72" s="83">
        <v>0</v>
      </c>
      <c r="T72" s="83">
        <v>0</v>
      </c>
      <c r="U72" s="83">
        <v>0</v>
      </c>
      <c r="V72" s="83">
        <v>0</v>
      </c>
      <c r="W72" s="83">
        <v>0</v>
      </c>
      <c r="X72" s="83">
        <v>0</v>
      </c>
      <c r="Y72" s="83">
        <v>0</v>
      </c>
      <c r="Z72" s="83">
        <v>0</v>
      </c>
      <c r="AA72" s="83">
        <v>0</v>
      </c>
      <c r="AB72" s="83">
        <v>0</v>
      </c>
      <c r="AC72" s="83">
        <v>0</v>
      </c>
      <c r="AD72" s="83">
        <v>0</v>
      </c>
      <c r="AE72" s="83">
        <v>0</v>
      </c>
      <c r="AF72" s="129">
        <v>0.30227942000000002</v>
      </c>
      <c r="AG72" s="280">
        <v>0.16</v>
      </c>
      <c r="AH72" s="280">
        <v>0</v>
      </c>
      <c r="AI72" s="280">
        <v>0</v>
      </c>
      <c r="AJ72" s="280">
        <v>0</v>
      </c>
      <c r="AK72" s="280">
        <v>0</v>
      </c>
      <c r="AL72" s="280">
        <v>0</v>
      </c>
      <c r="AM72" s="83">
        <v>0</v>
      </c>
      <c r="AN72" s="83">
        <f t="shared" ref="AN72" si="52">SUM(D72,M72,V72,AE72)</f>
        <v>0</v>
      </c>
      <c r="AO72" s="83">
        <f t="shared" ref="AO72" si="53">SUM(E72,N72,W72,AF72)</f>
        <v>0.30227942000000002</v>
      </c>
      <c r="AP72" s="83">
        <f t="shared" ref="AP72" si="54">SUM(F72,O72,X72,AG72)</f>
        <v>0.16</v>
      </c>
      <c r="AQ72" s="83">
        <f t="shared" ref="AQ72" si="55">SUM(G72,P72,Y72,AH72)</f>
        <v>0</v>
      </c>
      <c r="AR72" s="83">
        <f t="shared" ref="AR72" si="56">SUM(H72,Q72,Z72,AI72)</f>
        <v>0</v>
      </c>
      <c r="AS72" s="83">
        <f t="shared" ref="AS72" si="57">SUM(I72,R72,AA72,AJ72)</f>
        <v>0</v>
      </c>
      <c r="AT72" s="83">
        <f t="shared" ref="AT72" si="58">SUM(J72,S72,AB72,AK72)</f>
        <v>0</v>
      </c>
      <c r="AU72" s="83">
        <f t="shared" ref="AU72" si="59">SUM(K72,T72,AC72,AL72)</f>
        <v>0</v>
      </c>
      <c r="AV72" s="83">
        <f t="shared" ref="AV72" si="60">SUM(L72,U72,AD72,AM72)</f>
        <v>0</v>
      </c>
      <c r="AW72" s="129" t="s">
        <v>32</v>
      </c>
      <c r="AX72" s="127"/>
      <c r="AY72" s="135"/>
    </row>
    <row r="73" spans="1:51" s="11" customFormat="1" ht="31.5" x14ac:dyDescent="0.25">
      <c r="A73" s="222" t="s">
        <v>25</v>
      </c>
      <c r="B73" s="223" t="s">
        <v>24</v>
      </c>
      <c r="C73" s="223" t="s">
        <v>30</v>
      </c>
      <c r="D73" s="195">
        <f t="shared" ref="D73:AF73" si="61">D74+D86</f>
        <v>0</v>
      </c>
      <c r="E73" s="195">
        <f t="shared" si="61"/>
        <v>0</v>
      </c>
      <c r="F73" s="195">
        <f t="shared" si="61"/>
        <v>0</v>
      </c>
      <c r="G73" s="195">
        <f t="shared" si="61"/>
        <v>0</v>
      </c>
      <c r="H73" s="195">
        <f t="shared" si="61"/>
        <v>0</v>
      </c>
      <c r="I73" s="195">
        <f t="shared" si="61"/>
        <v>0</v>
      </c>
      <c r="J73" s="195">
        <f t="shared" si="61"/>
        <v>0</v>
      </c>
      <c r="K73" s="195">
        <f t="shared" si="61"/>
        <v>0</v>
      </c>
      <c r="L73" s="195">
        <f t="shared" si="61"/>
        <v>0</v>
      </c>
      <c r="M73" s="195">
        <f t="shared" si="61"/>
        <v>0</v>
      </c>
      <c r="N73" s="195">
        <f t="shared" si="61"/>
        <v>0</v>
      </c>
      <c r="O73" s="195">
        <f t="shared" si="61"/>
        <v>0</v>
      </c>
      <c r="P73" s="195">
        <f t="shared" si="61"/>
        <v>0</v>
      </c>
      <c r="Q73" s="195">
        <f t="shared" si="61"/>
        <v>0</v>
      </c>
      <c r="R73" s="195">
        <f t="shared" si="61"/>
        <v>0</v>
      </c>
      <c r="S73" s="195">
        <f t="shared" si="61"/>
        <v>0</v>
      </c>
      <c r="T73" s="195">
        <f t="shared" si="61"/>
        <v>0</v>
      </c>
      <c r="U73" s="195">
        <f t="shared" si="61"/>
        <v>0</v>
      </c>
      <c r="V73" s="195">
        <f t="shared" si="61"/>
        <v>0</v>
      </c>
      <c r="W73" s="195">
        <f t="shared" si="61"/>
        <v>0</v>
      </c>
      <c r="X73" s="195">
        <f t="shared" si="61"/>
        <v>0</v>
      </c>
      <c r="Y73" s="195">
        <f t="shared" si="61"/>
        <v>0</v>
      </c>
      <c r="Z73" s="195">
        <f t="shared" si="61"/>
        <v>0</v>
      </c>
      <c r="AA73" s="195">
        <f t="shared" si="61"/>
        <v>0</v>
      </c>
      <c r="AB73" s="195">
        <f t="shared" si="61"/>
        <v>0</v>
      </c>
      <c r="AC73" s="195">
        <f t="shared" si="61"/>
        <v>0</v>
      </c>
      <c r="AD73" s="195">
        <f t="shared" si="61"/>
        <v>0</v>
      </c>
      <c r="AE73" s="195">
        <f t="shared" si="61"/>
        <v>0</v>
      </c>
      <c r="AF73" s="196">
        <f t="shared" si="61"/>
        <v>4.1026009000000005</v>
      </c>
      <c r="AG73" s="279">
        <f t="shared" ref="AG73:AM73" si="62">AG74+AG86</f>
        <v>0</v>
      </c>
      <c r="AH73" s="279">
        <f t="shared" si="62"/>
        <v>0</v>
      </c>
      <c r="AI73" s="279">
        <f t="shared" si="62"/>
        <v>1.177</v>
      </c>
      <c r="AJ73" s="279">
        <f t="shared" si="62"/>
        <v>0</v>
      </c>
      <c r="AK73" s="279">
        <f t="shared" si="62"/>
        <v>0</v>
      </c>
      <c r="AL73" s="279">
        <f t="shared" si="62"/>
        <v>0</v>
      </c>
      <c r="AM73" s="195">
        <f t="shared" si="62"/>
        <v>0</v>
      </c>
      <c r="AN73" s="195">
        <f t="shared" ref="AN73:AP85" si="63">SUM(D73,M73,V73,AE73)</f>
        <v>0</v>
      </c>
      <c r="AO73" s="195">
        <f t="shared" si="63"/>
        <v>4.1026009000000005</v>
      </c>
      <c r="AP73" s="195">
        <f t="shared" si="63"/>
        <v>0</v>
      </c>
      <c r="AQ73" s="195">
        <f t="shared" ref="AQ73:AV85" si="64">SUM(G73,P73,Y73,AH73)</f>
        <v>0</v>
      </c>
      <c r="AR73" s="195">
        <f t="shared" si="64"/>
        <v>1.177</v>
      </c>
      <c r="AS73" s="195">
        <f t="shared" si="64"/>
        <v>0</v>
      </c>
      <c r="AT73" s="195">
        <f t="shared" si="64"/>
        <v>0</v>
      </c>
      <c r="AU73" s="195">
        <f t="shared" si="64"/>
        <v>0</v>
      </c>
      <c r="AV73" s="195">
        <f t="shared" si="64"/>
        <v>0</v>
      </c>
      <c r="AW73" s="196" t="s">
        <v>32</v>
      </c>
      <c r="AX73" s="133"/>
      <c r="AY73" s="180"/>
    </row>
    <row r="74" spans="1:51" s="11" customFormat="1" x14ac:dyDescent="0.25">
      <c r="A74" s="224" t="s">
        <v>11</v>
      </c>
      <c r="B74" s="225" t="s">
        <v>12</v>
      </c>
      <c r="C74" s="225" t="s">
        <v>30</v>
      </c>
      <c r="D74" s="200">
        <f t="shared" ref="D74:AF74" si="65">D75+D82</f>
        <v>0</v>
      </c>
      <c r="E74" s="200">
        <f t="shared" si="65"/>
        <v>0</v>
      </c>
      <c r="F74" s="200">
        <f t="shared" si="65"/>
        <v>0</v>
      </c>
      <c r="G74" s="200">
        <f t="shared" si="65"/>
        <v>0</v>
      </c>
      <c r="H74" s="200">
        <f t="shared" si="65"/>
        <v>0</v>
      </c>
      <c r="I74" s="200">
        <f t="shared" si="65"/>
        <v>0</v>
      </c>
      <c r="J74" s="200">
        <f t="shared" si="65"/>
        <v>0</v>
      </c>
      <c r="K74" s="200">
        <f t="shared" si="65"/>
        <v>0</v>
      </c>
      <c r="L74" s="200">
        <f t="shared" si="65"/>
        <v>0</v>
      </c>
      <c r="M74" s="200">
        <f t="shared" si="65"/>
        <v>0</v>
      </c>
      <c r="N74" s="200">
        <f t="shared" si="65"/>
        <v>0</v>
      </c>
      <c r="O74" s="200">
        <f t="shared" si="65"/>
        <v>0</v>
      </c>
      <c r="P74" s="200">
        <f t="shared" si="65"/>
        <v>0</v>
      </c>
      <c r="Q74" s="200">
        <f t="shared" si="65"/>
        <v>0</v>
      </c>
      <c r="R74" s="200">
        <f t="shared" si="65"/>
        <v>0</v>
      </c>
      <c r="S74" s="200">
        <f t="shared" si="65"/>
        <v>0</v>
      </c>
      <c r="T74" s="200">
        <f t="shared" si="65"/>
        <v>0</v>
      </c>
      <c r="U74" s="200">
        <f t="shared" si="65"/>
        <v>0</v>
      </c>
      <c r="V74" s="200">
        <f t="shared" si="65"/>
        <v>0</v>
      </c>
      <c r="W74" s="200">
        <f t="shared" si="65"/>
        <v>0</v>
      </c>
      <c r="X74" s="200">
        <f t="shared" si="65"/>
        <v>0</v>
      </c>
      <c r="Y74" s="200">
        <f t="shared" si="65"/>
        <v>0</v>
      </c>
      <c r="Z74" s="200">
        <f t="shared" si="65"/>
        <v>0</v>
      </c>
      <c r="AA74" s="200">
        <f t="shared" si="65"/>
        <v>0</v>
      </c>
      <c r="AB74" s="200">
        <f t="shared" si="65"/>
        <v>0</v>
      </c>
      <c r="AC74" s="200">
        <f t="shared" si="65"/>
        <v>0</v>
      </c>
      <c r="AD74" s="200">
        <f t="shared" si="65"/>
        <v>0</v>
      </c>
      <c r="AE74" s="200">
        <f t="shared" si="65"/>
        <v>0</v>
      </c>
      <c r="AF74" s="201">
        <f t="shared" si="65"/>
        <v>4.1026009000000005</v>
      </c>
      <c r="AG74" s="279">
        <f t="shared" ref="AG74:AM74" si="66">AG75+AG82</f>
        <v>0</v>
      </c>
      <c r="AH74" s="279">
        <f t="shared" si="66"/>
        <v>0</v>
      </c>
      <c r="AI74" s="279">
        <f t="shared" si="66"/>
        <v>1.177</v>
      </c>
      <c r="AJ74" s="279">
        <f t="shared" si="66"/>
        <v>0</v>
      </c>
      <c r="AK74" s="279">
        <f t="shared" si="66"/>
        <v>0</v>
      </c>
      <c r="AL74" s="279">
        <f t="shared" si="66"/>
        <v>0</v>
      </c>
      <c r="AM74" s="200">
        <f t="shared" si="66"/>
        <v>0</v>
      </c>
      <c r="AN74" s="200">
        <f t="shared" si="63"/>
        <v>0</v>
      </c>
      <c r="AO74" s="200">
        <f t="shared" si="63"/>
        <v>4.1026009000000005</v>
      </c>
      <c r="AP74" s="200">
        <f t="shared" si="63"/>
        <v>0</v>
      </c>
      <c r="AQ74" s="200">
        <f t="shared" si="64"/>
        <v>0</v>
      </c>
      <c r="AR74" s="200">
        <f t="shared" si="64"/>
        <v>1.177</v>
      </c>
      <c r="AS74" s="200">
        <f t="shared" si="64"/>
        <v>0</v>
      </c>
      <c r="AT74" s="200">
        <f t="shared" si="64"/>
        <v>0</v>
      </c>
      <c r="AU74" s="200">
        <f t="shared" si="64"/>
        <v>0</v>
      </c>
      <c r="AV74" s="200">
        <f t="shared" si="64"/>
        <v>0</v>
      </c>
      <c r="AW74" s="201" t="s">
        <v>32</v>
      </c>
      <c r="AX74" s="133"/>
      <c r="AY74" s="180"/>
    </row>
    <row r="75" spans="1:51" s="11" customFormat="1" x14ac:dyDescent="0.25">
      <c r="A75" s="231" t="s">
        <v>80</v>
      </c>
      <c r="B75" s="232" t="s">
        <v>255</v>
      </c>
      <c r="C75" s="232" t="s">
        <v>30</v>
      </c>
      <c r="D75" s="212">
        <f t="shared" ref="D75:AF75" si="67">SUM(D76:D80)</f>
        <v>0</v>
      </c>
      <c r="E75" s="212">
        <f t="shared" si="67"/>
        <v>0</v>
      </c>
      <c r="F75" s="212">
        <f t="shared" si="67"/>
        <v>0</v>
      </c>
      <c r="G75" s="212">
        <f t="shared" si="67"/>
        <v>0</v>
      </c>
      <c r="H75" s="212">
        <f t="shared" si="67"/>
        <v>0</v>
      </c>
      <c r="I75" s="212">
        <f t="shared" si="67"/>
        <v>0</v>
      </c>
      <c r="J75" s="212">
        <f t="shared" si="67"/>
        <v>0</v>
      </c>
      <c r="K75" s="212">
        <f t="shared" si="67"/>
        <v>0</v>
      </c>
      <c r="L75" s="212">
        <f t="shared" si="67"/>
        <v>0</v>
      </c>
      <c r="M75" s="212">
        <f t="shared" si="67"/>
        <v>0</v>
      </c>
      <c r="N75" s="212">
        <f t="shared" si="67"/>
        <v>0</v>
      </c>
      <c r="O75" s="212">
        <f t="shared" si="67"/>
        <v>0</v>
      </c>
      <c r="P75" s="212">
        <f t="shared" si="67"/>
        <v>0</v>
      </c>
      <c r="Q75" s="212">
        <f t="shared" si="67"/>
        <v>0</v>
      </c>
      <c r="R75" s="212">
        <f t="shared" si="67"/>
        <v>0</v>
      </c>
      <c r="S75" s="212">
        <f t="shared" si="67"/>
        <v>0</v>
      </c>
      <c r="T75" s="212">
        <f t="shared" si="67"/>
        <v>0</v>
      </c>
      <c r="U75" s="212">
        <f t="shared" si="67"/>
        <v>0</v>
      </c>
      <c r="V75" s="212">
        <f t="shared" si="67"/>
        <v>0</v>
      </c>
      <c r="W75" s="212">
        <f t="shared" si="67"/>
        <v>0</v>
      </c>
      <c r="X75" s="212">
        <f t="shared" si="67"/>
        <v>0</v>
      </c>
      <c r="Y75" s="212">
        <f t="shared" si="67"/>
        <v>0</v>
      </c>
      <c r="Z75" s="212">
        <f t="shared" si="67"/>
        <v>0</v>
      </c>
      <c r="AA75" s="212">
        <f t="shared" si="67"/>
        <v>0</v>
      </c>
      <c r="AB75" s="212">
        <f t="shared" si="67"/>
        <v>0</v>
      </c>
      <c r="AC75" s="212">
        <f t="shared" si="67"/>
        <v>0</v>
      </c>
      <c r="AD75" s="212">
        <f t="shared" si="67"/>
        <v>0</v>
      </c>
      <c r="AE75" s="212">
        <f t="shared" si="67"/>
        <v>0</v>
      </c>
      <c r="AF75" s="213">
        <f t="shared" si="67"/>
        <v>2.9824009</v>
      </c>
      <c r="AG75" s="279">
        <f t="shared" ref="AG75:AM75" si="68">SUM(AG76:AG80)</f>
        <v>0</v>
      </c>
      <c r="AH75" s="279">
        <f t="shared" si="68"/>
        <v>0</v>
      </c>
      <c r="AI75" s="279">
        <f t="shared" si="68"/>
        <v>0.58699999999999997</v>
      </c>
      <c r="AJ75" s="279">
        <f t="shared" si="68"/>
        <v>0</v>
      </c>
      <c r="AK75" s="279">
        <f t="shared" si="68"/>
        <v>0</v>
      </c>
      <c r="AL75" s="279">
        <f t="shared" si="68"/>
        <v>0</v>
      </c>
      <c r="AM75" s="212">
        <f t="shared" si="68"/>
        <v>0</v>
      </c>
      <c r="AN75" s="212">
        <f t="shared" si="63"/>
        <v>0</v>
      </c>
      <c r="AO75" s="212">
        <f t="shared" si="63"/>
        <v>2.9824009</v>
      </c>
      <c r="AP75" s="212">
        <f t="shared" si="63"/>
        <v>0</v>
      </c>
      <c r="AQ75" s="212">
        <f t="shared" si="64"/>
        <v>0</v>
      </c>
      <c r="AR75" s="212">
        <f t="shared" si="64"/>
        <v>0.58699999999999997</v>
      </c>
      <c r="AS75" s="212">
        <f t="shared" si="64"/>
        <v>0</v>
      </c>
      <c r="AT75" s="212">
        <f t="shared" si="64"/>
        <v>0</v>
      </c>
      <c r="AU75" s="212">
        <f t="shared" si="64"/>
        <v>0</v>
      </c>
      <c r="AV75" s="212">
        <f t="shared" si="64"/>
        <v>0</v>
      </c>
      <c r="AW75" s="213" t="s">
        <v>32</v>
      </c>
      <c r="AX75" s="133"/>
      <c r="AY75" s="180"/>
    </row>
    <row r="76" spans="1:51" ht="47.25" x14ac:dyDescent="0.25">
      <c r="A76" s="81" t="s">
        <v>80</v>
      </c>
      <c r="B76" s="206" t="s">
        <v>726</v>
      </c>
      <c r="C76" s="29" t="s">
        <v>285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83">
        <v>0</v>
      </c>
      <c r="S76" s="83">
        <v>0</v>
      </c>
      <c r="T76" s="83">
        <v>0</v>
      </c>
      <c r="U76" s="83">
        <v>0</v>
      </c>
      <c r="V76" s="83">
        <v>0</v>
      </c>
      <c r="W76" s="83">
        <v>0</v>
      </c>
      <c r="X76" s="83">
        <v>0</v>
      </c>
      <c r="Y76" s="83">
        <v>0</v>
      </c>
      <c r="Z76" s="83">
        <v>0</v>
      </c>
      <c r="AA76" s="83">
        <v>0</v>
      </c>
      <c r="AB76" s="83">
        <v>0</v>
      </c>
      <c r="AC76" s="83">
        <v>0</v>
      </c>
      <c r="AD76" s="83">
        <v>0</v>
      </c>
      <c r="AE76" s="83">
        <v>0</v>
      </c>
      <c r="AF76" s="129">
        <v>0.29992179000000002</v>
      </c>
      <c r="AG76" s="280">
        <v>0</v>
      </c>
      <c r="AH76" s="280">
        <v>0</v>
      </c>
      <c r="AI76" s="280">
        <v>7.5999999999999998E-2</v>
      </c>
      <c r="AJ76" s="280">
        <v>0</v>
      </c>
      <c r="AK76" s="280">
        <v>0</v>
      </c>
      <c r="AL76" s="280">
        <v>0</v>
      </c>
      <c r="AM76" s="83">
        <v>0</v>
      </c>
      <c r="AN76" s="83">
        <f t="shared" si="63"/>
        <v>0</v>
      </c>
      <c r="AO76" s="83">
        <f t="shared" si="63"/>
        <v>0.29992179000000002</v>
      </c>
      <c r="AP76" s="83">
        <f t="shared" si="63"/>
        <v>0</v>
      </c>
      <c r="AQ76" s="83">
        <f t="shared" si="64"/>
        <v>0</v>
      </c>
      <c r="AR76" s="83">
        <f t="shared" si="64"/>
        <v>7.5999999999999998E-2</v>
      </c>
      <c r="AS76" s="83">
        <f t="shared" si="64"/>
        <v>0</v>
      </c>
      <c r="AT76" s="83">
        <f t="shared" si="64"/>
        <v>0</v>
      </c>
      <c r="AU76" s="83">
        <f t="shared" si="64"/>
        <v>0</v>
      </c>
      <c r="AV76" s="83">
        <f t="shared" si="64"/>
        <v>0</v>
      </c>
      <c r="AW76" s="129" t="s">
        <v>32</v>
      </c>
      <c r="AX76" s="127"/>
      <c r="AY76" s="135"/>
    </row>
    <row r="77" spans="1:51" ht="47.25" x14ac:dyDescent="0.25">
      <c r="A77" s="81" t="s">
        <v>80</v>
      </c>
      <c r="B77" s="206" t="s">
        <v>727</v>
      </c>
      <c r="C77" s="29" t="s">
        <v>286</v>
      </c>
      <c r="D77" s="83">
        <v>0</v>
      </c>
      <c r="E77" s="83">
        <v>0</v>
      </c>
      <c r="F77" s="83">
        <v>0</v>
      </c>
      <c r="G77" s="83">
        <v>0</v>
      </c>
      <c r="H77" s="83">
        <v>0</v>
      </c>
      <c r="I77" s="83">
        <v>0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83">
        <v>0</v>
      </c>
      <c r="S77" s="83">
        <v>0</v>
      </c>
      <c r="T77" s="83">
        <v>0</v>
      </c>
      <c r="U77" s="83">
        <v>0</v>
      </c>
      <c r="V77" s="83">
        <v>0</v>
      </c>
      <c r="W77" s="83">
        <v>0</v>
      </c>
      <c r="X77" s="83">
        <v>0</v>
      </c>
      <c r="Y77" s="83">
        <v>0</v>
      </c>
      <c r="Z77" s="83">
        <v>0</v>
      </c>
      <c r="AA77" s="83">
        <v>0</v>
      </c>
      <c r="AB77" s="83">
        <v>0</v>
      </c>
      <c r="AC77" s="83">
        <v>0</v>
      </c>
      <c r="AD77" s="83">
        <v>0</v>
      </c>
      <c r="AE77" s="83">
        <v>0</v>
      </c>
      <c r="AF77" s="129">
        <v>0.46100000000000002</v>
      </c>
      <c r="AG77" s="280">
        <v>0</v>
      </c>
      <c r="AH77" s="280">
        <v>0</v>
      </c>
      <c r="AI77" s="280">
        <v>0.13</v>
      </c>
      <c r="AJ77" s="280">
        <v>0</v>
      </c>
      <c r="AK77" s="280">
        <v>0</v>
      </c>
      <c r="AL77" s="280">
        <v>0</v>
      </c>
      <c r="AM77" s="83">
        <v>0</v>
      </c>
      <c r="AN77" s="83">
        <f t="shared" si="63"/>
        <v>0</v>
      </c>
      <c r="AO77" s="83">
        <f t="shared" si="63"/>
        <v>0.46100000000000002</v>
      </c>
      <c r="AP77" s="83">
        <f t="shared" si="63"/>
        <v>0</v>
      </c>
      <c r="AQ77" s="83">
        <f t="shared" si="64"/>
        <v>0</v>
      </c>
      <c r="AR77" s="83">
        <f t="shared" si="64"/>
        <v>0.13</v>
      </c>
      <c r="AS77" s="83">
        <f t="shared" si="64"/>
        <v>0</v>
      </c>
      <c r="AT77" s="83">
        <f t="shared" si="64"/>
        <v>0</v>
      </c>
      <c r="AU77" s="83">
        <f t="shared" si="64"/>
        <v>0</v>
      </c>
      <c r="AV77" s="83">
        <f t="shared" si="64"/>
        <v>0</v>
      </c>
      <c r="AW77" s="129" t="s">
        <v>32</v>
      </c>
      <c r="AX77" s="127"/>
      <c r="AY77" s="135"/>
    </row>
    <row r="78" spans="1:51" ht="31.5" x14ac:dyDescent="0.25">
      <c r="A78" s="81" t="s">
        <v>80</v>
      </c>
      <c r="B78" s="206" t="s">
        <v>808</v>
      </c>
      <c r="C78" s="29" t="s">
        <v>806</v>
      </c>
      <c r="D78" s="83">
        <v>0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83">
        <v>0</v>
      </c>
      <c r="L78" s="83">
        <v>0</v>
      </c>
      <c r="M78" s="83">
        <v>0</v>
      </c>
      <c r="N78" s="83">
        <v>0</v>
      </c>
      <c r="O78" s="83">
        <v>0</v>
      </c>
      <c r="P78" s="83">
        <v>0</v>
      </c>
      <c r="Q78" s="83">
        <v>0</v>
      </c>
      <c r="R78" s="83">
        <v>0</v>
      </c>
      <c r="S78" s="83">
        <v>0</v>
      </c>
      <c r="T78" s="83">
        <v>0</v>
      </c>
      <c r="U78" s="83">
        <v>0</v>
      </c>
      <c r="V78" s="83">
        <v>0</v>
      </c>
      <c r="W78" s="83">
        <v>0</v>
      </c>
      <c r="X78" s="83">
        <v>0</v>
      </c>
      <c r="Y78" s="83">
        <v>0</v>
      </c>
      <c r="Z78" s="83">
        <v>0</v>
      </c>
      <c r="AA78" s="83">
        <v>0</v>
      </c>
      <c r="AB78" s="83">
        <v>0</v>
      </c>
      <c r="AC78" s="83">
        <v>0</v>
      </c>
      <c r="AD78" s="83">
        <v>0</v>
      </c>
      <c r="AE78" s="83">
        <v>0</v>
      </c>
      <c r="AF78" s="129">
        <v>1.806138</v>
      </c>
      <c r="AG78" s="280">
        <v>0</v>
      </c>
      <c r="AH78" s="280">
        <v>0</v>
      </c>
      <c r="AI78" s="280">
        <v>0.30499999999999999</v>
      </c>
      <c r="AJ78" s="280">
        <v>0</v>
      </c>
      <c r="AK78" s="280">
        <v>0</v>
      </c>
      <c r="AL78" s="280">
        <v>0</v>
      </c>
      <c r="AM78" s="83">
        <v>0</v>
      </c>
      <c r="AN78" s="83">
        <f t="shared" ref="AN78" si="69">SUM(D78,M78,V78,AE78)</f>
        <v>0</v>
      </c>
      <c r="AO78" s="83">
        <f t="shared" ref="AO78" si="70">SUM(E78,N78,W78,AF78)</f>
        <v>1.806138</v>
      </c>
      <c r="AP78" s="83">
        <f t="shared" ref="AP78" si="71">SUM(F78,O78,X78,AG78)</f>
        <v>0</v>
      </c>
      <c r="AQ78" s="83">
        <f t="shared" ref="AQ78" si="72">SUM(G78,P78,Y78,AH78)</f>
        <v>0</v>
      </c>
      <c r="AR78" s="83">
        <f t="shared" si="64"/>
        <v>0.30499999999999999</v>
      </c>
      <c r="AS78" s="83">
        <f t="shared" ref="AS78" si="73">SUM(I78,R78,AA78,AJ78)</f>
        <v>0</v>
      </c>
      <c r="AT78" s="83">
        <f t="shared" ref="AT78" si="74">SUM(J78,S78,AB78,AK78)</f>
        <v>0</v>
      </c>
      <c r="AU78" s="83">
        <f t="shared" ref="AU78" si="75">SUM(K78,T78,AC78,AL78)</f>
        <v>0</v>
      </c>
      <c r="AV78" s="83">
        <f t="shared" ref="AV78" si="76">SUM(L78,U78,AD78,AM78)</f>
        <v>0</v>
      </c>
      <c r="AW78" s="129" t="s">
        <v>32</v>
      </c>
      <c r="AX78" s="127"/>
      <c r="AY78" s="135"/>
    </row>
    <row r="79" spans="1:51" x14ac:dyDescent="0.25">
      <c r="A79" s="81" t="s">
        <v>80</v>
      </c>
      <c r="B79" s="206" t="s">
        <v>819</v>
      </c>
      <c r="C79" s="29" t="s">
        <v>820</v>
      </c>
      <c r="D79" s="83">
        <v>0</v>
      </c>
      <c r="E79" s="83">
        <v>0</v>
      </c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83">
        <v>0</v>
      </c>
      <c r="N79" s="83">
        <v>0</v>
      </c>
      <c r="O79" s="83">
        <v>0</v>
      </c>
      <c r="P79" s="83">
        <v>0</v>
      </c>
      <c r="Q79" s="83">
        <v>0</v>
      </c>
      <c r="R79" s="83">
        <v>0</v>
      </c>
      <c r="S79" s="83">
        <v>0</v>
      </c>
      <c r="T79" s="83">
        <v>0</v>
      </c>
      <c r="U79" s="83">
        <v>0</v>
      </c>
      <c r="V79" s="83">
        <v>0</v>
      </c>
      <c r="W79" s="83">
        <v>0</v>
      </c>
      <c r="X79" s="83">
        <v>0</v>
      </c>
      <c r="Y79" s="83">
        <v>0</v>
      </c>
      <c r="Z79" s="83">
        <v>0</v>
      </c>
      <c r="AA79" s="83">
        <v>0</v>
      </c>
      <c r="AB79" s="83">
        <v>0</v>
      </c>
      <c r="AC79" s="83">
        <v>0</v>
      </c>
      <c r="AD79" s="83">
        <v>0</v>
      </c>
      <c r="AE79" s="83">
        <v>0</v>
      </c>
      <c r="AF79" s="129">
        <v>0.41534111000000001</v>
      </c>
      <c r="AG79" s="280">
        <v>0</v>
      </c>
      <c r="AH79" s="280">
        <v>0</v>
      </c>
      <c r="AI79" s="280">
        <v>7.5999999999999998E-2</v>
      </c>
      <c r="AJ79" s="280">
        <v>0</v>
      </c>
      <c r="AK79" s="280">
        <v>0</v>
      </c>
      <c r="AL79" s="280">
        <v>0</v>
      </c>
      <c r="AM79" s="83">
        <v>0</v>
      </c>
      <c r="AN79" s="83">
        <f t="shared" ref="AN79" si="77">SUM(D79,M79,V79,AE79)</f>
        <v>0</v>
      </c>
      <c r="AO79" s="83">
        <f t="shared" ref="AO79" si="78">SUM(E79,N79,W79,AF79)</f>
        <v>0.41534111000000001</v>
      </c>
      <c r="AP79" s="83">
        <f t="shared" ref="AP79" si="79">SUM(F79,O79,X79,AG79)</f>
        <v>0</v>
      </c>
      <c r="AQ79" s="83">
        <f t="shared" ref="AQ79" si="80">SUM(G79,P79,Y79,AH79)</f>
        <v>0</v>
      </c>
      <c r="AR79" s="83">
        <f t="shared" ref="AR79" si="81">SUM(H79,Q79,Z79,AI79)</f>
        <v>7.5999999999999998E-2</v>
      </c>
      <c r="AS79" s="83">
        <f t="shared" ref="AS79" si="82">SUM(I79,R79,AA79,AJ79)</f>
        <v>0</v>
      </c>
      <c r="AT79" s="83">
        <f t="shared" ref="AT79" si="83">SUM(J79,S79,AB79,AK79)</f>
        <v>0</v>
      </c>
      <c r="AU79" s="83">
        <f t="shared" ref="AU79" si="84">SUM(K79,T79,AC79,AL79)</f>
        <v>0</v>
      </c>
      <c r="AV79" s="83">
        <f t="shared" ref="AV79" si="85">SUM(L79,U79,AD79,AM79)</f>
        <v>0</v>
      </c>
      <c r="AW79" s="129" t="s">
        <v>32</v>
      </c>
      <c r="AX79" s="127"/>
      <c r="AY79" s="135"/>
    </row>
    <row r="80" spans="1:51" ht="63" x14ac:dyDescent="0.25">
      <c r="A80" s="81" t="s">
        <v>80</v>
      </c>
      <c r="B80" s="86" t="s">
        <v>287</v>
      </c>
      <c r="C80" s="29" t="s">
        <v>288</v>
      </c>
      <c r="D80" s="83">
        <v>0</v>
      </c>
      <c r="E80" s="83">
        <v>0</v>
      </c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83">
        <v>0</v>
      </c>
      <c r="N80" s="83">
        <v>0</v>
      </c>
      <c r="O80" s="83">
        <v>0</v>
      </c>
      <c r="P80" s="83">
        <v>0</v>
      </c>
      <c r="Q80" s="83">
        <v>0</v>
      </c>
      <c r="R80" s="83">
        <v>0</v>
      </c>
      <c r="S80" s="83">
        <v>0</v>
      </c>
      <c r="T80" s="83">
        <v>0</v>
      </c>
      <c r="U80" s="83">
        <v>0</v>
      </c>
      <c r="V80" s="83">
        <v>0</v>
      </c>
      <c r="W80" s="83">
        <v>0</v>
      </c>
      <c r="X80" s="83">
        <v>0</v>
      </c>
      <c r="Y80" s="83">
        <v>0</v>
      </c>
      <c r="Z80" s="83">
        <v>0</v>
      </c>
      <c r="AA80" s="83">
        <v>0</v>
      </c>
      <c r="AB80" s="83">
        <v>0</v>
      </c>
      <c r="AC80" s="83">
        <v>0</v>
      </c>
      <c r="AD80" s="83">
        <v>0</v>
      </c>
      <c r="AE80" s="83">
        <v>0</v>
      </c>
      <c r="AF80" s="129">
        <v>0</v>
      </c>
      <c r="AG80" s="280">
        <v>0</v>
      </c>
      <c r="AH80" s="280">
        <v>0</v>
      </c>
      <c r="AI80" s="280">
        <v>0</v>
      </c>
      <c r="AJ80" s="280">
        <v>0</v>
      </c>
      <c r="AK80" s="280">
        <v>0</v>
      </c>
      <c r="AL80" s="280">
        <v>0</v>
      </c>
      <c r="AM80" s="83">
        <v>0</v>
      </c>
      <c r="AN80" s="83">
        <f t="shared" si="63"/>
        <v>0</v>
      </c>
      <c r="AO80" s="83">
        <f t="shared" si="63"/>
        <v>0</v>
      </c>
      <c r="AP80" s="83">
        <f t="shared" si="63"/>
        <v>0</v>
      </c>
      <c r="AQ80" s="83">
        <f t="shared" si="64"/>
        <v>0</v>
      </c>
      <c r="AR80" s="83">
        <f t="shared" si="64"/>
        <v>0</v>
      </c>
      <c r="AS80" s="83">
        <f t="shared" si="64"/>
        <v>0</v>
      </c>
      <c r="AT80" s="83">
        <f t="shared" si="64"/>
        <v>0</v>
      </c>
      <c r="AU80" s="83">
        <f t="shared" si="64"/>
        <v>0</v>
      </c>
      <c r="AV80" s="83">
        <f t="shared" si="64"/>
        <v>0</v>
      </c>
      <c r="AW80" s="129" t="s">
        <v>32</v>
      </c>
      <c r="AX80" s="127"/>
      <c r="AY80" s="135"/>
    </row>
    <row r="81" spans="1:51" s="11" customFormat="1" x14ac:dyDescent="0.25">
      <c r="A81" s="231" t="s">
        <v>81</v>
      </c>
      <c r="B81" s="232" t="s">
        <v>255</v>
      </c>
      <c r="C81" s="232" t="s">
        <v>30</v>
      </c>
      <c r="D81" s="212">
        <v>0</v>
      </c>
      <c r="E81" s="212">
        <v>0</v>
      </c>
      <c r="F81" s="212">
        <v>0</v>
      </c>
      <c r="G81" s="212">
        <v>0</v>
      </c>
      <c r="H81" s="212">
        <v>0</v>
      </c>
      <c r="I81" s="212">
        <v>0</v>
      </c>
      <c r="J81" s="212">
        <v>0</v>
      </c>
      <c r="K81" s="212">
        <v>0</v>
      </c>
      <c r="L81" s="212">
        <v>0</v>
      </c>
      <c r="M81" s="212">
        <v>0</v>
      </c>
      <c r="N81" s="212">
        <v>0</v>
      </c>
      <c r="O81" s="212">
        <v>0</v>
      </c>
      <c r="P81" s="212">
        <v>0</v>
      </c>
      <c r="Q81" s="212">
        <v>0</v>
      </c>
      <c r="R81" s="212">
        <v>0</v>
      </c>
      <c r="S81" s="212">
        <v>0</v>
      </c>
      <c r="T81" s="212">
        <v>0</v>
      </c>
      <c r="U81" s="212">
        <v>0</v>
      </c>
      <c r="V81" s="212">
        <v>0</v>
      </c>
      <c r="W81" s="212">
        <v>0</v>
      </c>
      <c r="X81" s="212">
        <v>0</v>
      </c>
      <c r="Y81" s="212">
        <v>0</v>
      </c>
      <c r="Z81" s="212">
        <v>0</v>
      </c>
      <c r="AA81" s="212">
        <v>0</v>
      </c>
      <c r="AB81" s="212">
        <v>0</v>
      </c>
      <c r="AC81" s="212">
        <v>0</v>
      </c>
      <c r="AD81" s="212">
        <v>0</v>
      </c>
      <c r="AE81" s="212">
        <v>0</v>
      </c>
      <c r="AF81" s="213">
        <v>0</v>
      </c>
      <c r="AG81" s="279">
        <v>0</v>
      </c>
      <c r="AH81" s="279">
        <v>0</v>
      </c>
      <c r="AI81" s="279">
        <v>0</v>
      </c>
      <c r="AJ81" s="279">
        <v>0</v>
      </c>
      <c r="AK81" s="279">
        <v>0</v>
      </c>
      <c r="AL81" s="279">
        <v>0</v>
      </c>
      <c r="AM81" s="212">
        <v>0</v>
      </c>
      <c r="AN81" s="212">
        <f t="shared" si="63"/>
        <v>0</v>
      </c>
      <c r="AO81" s="212">
        <f t="shared" si="63"/>
        <v>0</v>
      </c>
      <c r="AP81" s="212">
        <f t="shared" si="63"/>
        <v>0</v>
      </c>
      <c r="AQ81" s="212">
        <f t="shared" si="64"/>
        <v>0</v>
      </c>
      <c r="AR81" s="212">
        <f t="shared" si="64"/>
        <v>0</v>
      </c>
      <c r="AS81" s="212">
        <f t="shared" si="64"/>
        <v>0</v>
      </c>
      <c r="AT81" s="212">
        <f t="shared" si="64"/>
        <v>0</v>
      </c>
      <c r="AU81" s="212">
        <f t="shared" si="64"/>
        <v>0</v>
      </c>
      <c r="AV81" s="212">
        <f t="shared" si="64"/>
        <v>0</v>
      </c>
      <c r="AW81" s="213" t="s">
        <v>32</v>
      </c>
      <c r="AX81" s="133"/>
      <c r="AY81" s="180"/>
    </row>
    <row r="82" spans="1:51" s="11" customFormat="1" x14ac:dyDescent="0.25">
      <c r="A82" s="231" t="s">
        <v>88</v>
      </c>
      <c r="B82" s="232" t="s">
        <v>280</v>
      </c>
      <c r="C82" s="232" t="s">
        <v>30</v>
      </c>
      <c r="D82" s="212">
        <f t="shared" ref="D82:AF82" si="86">SUM(D83:D85)</f>
        <v>0</v>
      </c>
      <c r="E82" s="212">
        <f t="shared" si="86"/>
        <v>0</v>
      </c>
      <c r="F82" s="212">
        <f t="shared" si="86"/>
        <v>0</v>
      </c>
      <c r="G82" s="212">
        <f t="shared" si="86"/>
        <v>0</v>
      </c>
      <c r="H82" s="212">
        <f t="shared" si="86"/>
        <v>0</v>
      </c>
      <c r="I82" s="212">
        <f t="shared" si="86"/>
        <v>0</v>
      </c>
      <c r="J82" s="212">
        <f t="shared" si="86"/>
        <v>0</v>
      </c>
      <c r="K82" s="212">
        <f t="shared" si="86"/>
        <v>0</v>
      </c>
      <c r="L82" s="212">
        <f t="shared" si="86"/>
        <v>0</v>
      </c>
      <c r="M82" s="212">
        <f t="shared" si="86"/>
        <v>0</v>
      </c>
      <c r="N82" s="212">
        <f t="shared" si="86"/>
        <v>0</v>
      </c>
      <c r="O82" s="212">
        <f t="shared" si="86"/>
        <v>0</v>
      </c>
      <c r="P82" s="212">
        <f t="shared" si="86"/>
        <v>0</v>
      </c>
      <c r="Q82" s="212">
        <f t="shared" si="86"/>
        <v>0</v>
      </c>
      <c r="R82" s="212">
        <f t="shared" si="86"/>
        <v>0</v>
      </c>
      <c r="S82" s="212">
        <f t="shared" si="86"/>
        <v>0</v>
      </c>
      <c r="T82" s="212">
        <f t="shared" si="86"/>
        <v>0</v>
      </c>
      <c r="U82" s="212">
        <f t="shared" si="86"/>
        <v>0</v>
      </c>
      <c r="V82" s="212">
        <f t="shared" si="86"/>
        <v>0</v>
      </c>
      <c r="W82" s="212">
        <f t="shared" si="86"/>
        <v>0</v>
      </c>
      <c r="X82" s="212">
        <f t="shared" si="86"/>
        <v>0</v>
      </c>
      <c r="Y82" s="212">
        <f t="shared" si="86"/>
        <v>0</v>
      </c>
      <c r="Z82" s="212">
        <f t="shared" si="86"/>
        <v>0</v>
      </c>
      <c r="AA82" s="212">
        <f t="shared" si="86"/>
        <v>0</v>
      </c>
      <c r="AB82" s="212">
        <f t="shared" si="86"/>
        <v>0</v>
      </c>
      <c r="AC82" s="212">
        <f t="shared" si="86"/>
        <v>0</v>
      </c>
      <c r="AD82" s="212">
        <f t="shared" si="86"/>
        <v>0</v>
      </c>
      <c r="AE82" s="212">
        <f t="shared" si="86"/>
        <v>0</v>
      </c>
      <c r="AF82" s="213">
        <f t="shared" si="86"/>
        <v>1.1202000000000001</v>
      </c>
      <c r="AG82" s="279">
        <f t="shared" ref="AG82:AM82" si="87">SUM(AG83:AG85)</f>
        <v>0</v>
      </c>
      <c r="AH82" s="279">
        <f t="shared" si="87"/>
        <v>0</v>
      </c>
      <c r="AI82" s="279">
        <f t="shared" si="87"/>
        <v>0.59</v>
      </c>
      <c r="AJ82" s="279">
        <f t="shared" si="87"/>
        <v>0</v>
      </c>
      <c r="AK82" s="279">
        <f t="shared" si="87"/>
        <v>0</v>
      </c>
      <c r="AL82" s="279">
        <f t="shared" si="87"/>
        <v>0</v>
      </c>
      <c r="AM82" s="212">
        <f t="shared" si="87"/>
        <v>0</v>
      </c>
      <c r="AN82" s="212">
        <f t="shared" si="63"/>
        <v>0</v>
      </c>
      <c r="AO82" s="212">
        <f t="shared" si="63"/>
        <v>1.1202000000000001</v>
      </c>
      <c r="AP82" s="212">
        <f t="shared" si="63"/>
        <v>0</v>
      </c>
      <c r="AQ82" s="212">
        <f t="shared" si="64"/>
        <v>0</v>
      </c>
      <c r="AR82" s="212">
        <f t="shared" si="64"/>
        <v>0.59</v>
      </c>
      <c r="AS82" s="212">
        <f t="shared" si="64"/>
        <v>0</v>
      </c>
      <c r="AT82" s="212">
        <f t="shared" si="64"/>
        <v>0</v>
      </c>
      <c r="AU82" s="212">
        <f t="shared" si="64"/>
        <v>0</v>
      </c>
      <c r="AV82" s="212">
        <f t="shared" si="64"/>
        <v>0</v>
      </c>
      <c r="AW82" s="213" t="s">
        <v>32</v>
      </c>
      <c r="AX82" s="133"/>
      <c r="AY82" s="180"/>
    </row>
    <row r="83" spans="1:51" ht="31.5" x14ac:dyDescent="0.25">
      <c r="A83" s="81" t="s">
        <v>88</v>
      </c>
      <c r="B83" s="233" t="s">
        <v>728</v>
      </c>
      <c r="C83" s="29" t="s">
        <v>289</v>
      </c>
      <c r="D83" s="83">
        <v>0</v>
      </c>
      <c r="E83" s="83">
        <v>0</v>
      </c>
      <c r="F83" s="83">
        <v>0</v>
      </c>
      <c r="G83" s="83">
        <v>0</v>
      </c>
      <c r="H83" s="83">
        <v>0</v>
      </c>
      <c r="I83" s="83">
        <v>0</v>
      </c>
      <c r="J83" s="83">
        <v>0</v>
      </c>
      <c r="K83" s="83">
        <v>0</v>
      </c>
      <c r="L83" s="83">
        <v>0</v>
      </c>
      <c r="M83" s="83">
        <v>0</v>
      </c>
      <c r="N83" s="83">
        <v>0</v>
      </c>
      <c r="O83" s="83">
        <v>0</v>
      </c>
      <c r="P83" s="83">
        <v>0</v>
      </c>
      <c r="Q83" s="83">
        <v>0</v>
      </c>
      <c r="R83" s="83">
        <v>0</v>
      </c>
      <c r="S83" s="83">
        <v>0</v>
      </c>
      <c r="T83" s="83">
        <v>0</v>
      </c>
      <c r="U83" s="83">
        <v>0</v>
      </c>
      <c r="V83" s="83">
        <v>0</v>
      </c>
      <c r="W83" s="83">
        <v>0</v>
      </c>
      <c r="X83" s="83">
        <v>0</v>
      </c>
      <c r="Y83" s="83">
        <v>0</v>
      </c>
      <c r="Z83" s="83">
        <v>0</v>
      </c>
      <c r="AA83" s="83">
        <v>0</v>
      </c>
      <c r="AB83" s="83">
        <v>0</v>
      </c>
      <c r="AC83" s="83">
        <v>0</v>
      </c>
      <c r="AD83" s="83">
        <v>0</v>
      </c>
      <c r="AE83" s="83">
        <v>0</v>
      </c>
      <c r="AF83" s="129">
        <v>0</v>
      </c>
      <c r="AG83" s="280">
        <v>0</v>
      </c>
      <c r="AH83" s="280">
        <v>0</v>
      </c>
      <c r="AI83" s="280">
        <v>0</v>
      </c>
      <c r="AJ83" s="280">
        <v>0</v>
      </c>
      <c r="AK83" s="280">
        <v>0</v>
      </c>
      <c r="AL83" s="280">
        <v>0</v>
      </c>
      <c r="AM83" s="83">
        <v>0</v>
      </c>
      <c r="AN83" s="83">
        <f t="shared" si="63"/>
        <v>0</v>
      </c>
      <c r="AO83" s="83">
        <f t="shared" si="63"/>
        <v>0</v>
      </c>
      <c r="AP83" s="83">
        <f t="shared" si="63"/>
        <v>0</v>
      </c>
      <c r="AQ83" s="83">
        <f t="shared" si="64"/>
        <v>0</v>
      </c>
      <c r="AR83" s="83">
        <f t="shared" si="64"/>
        <v>0</v>
      </c>
      <c r="AS83" s="83">
        <f t="shared" si="64"/>
        <v>0</v>
      </c>
      <c r="AT83" s="83">
        <f t="shared" si="64"/>
        <v>0</v>
      </c>
      <c r="AU83" s="83">
        <f t="shared" si="64"/>
        <v>0</v>
      </c>
      <c r="AV83" s="83">
        <f t="shared" si="64"/>
        <v>0</v>
      </c>
      <c r="AW83" s="129" t="s">
        <v>32</v>
      </c>
      <c r="AX83" s="127"/>
      <c r="AY83" s="135"/>
    </row>
    <row r="84" spans="1:51" ht="47.25" x14ac:dyDescent="0.25">
      <c r="A84" s="81" t="s">
        <v>88</v>
      </c>
      <c r="B84" s="234" t="s">
        <v>290</v>
      </c>
      <c r="C84" s="29" t="s">
        <v>291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129">
        <v>0</v>
      </c>
      <c r="AG84" s="280">
        <v>0</v>
      </c>
      <c r="AH84" s="280">
        <v>0</v>
      </c>
      <c r="AI84" s="280">
        <v>0</v>
      </c>
      <c r="AJ84" s="280">
        <v>0</v>
      </c>
      <c r="AK84" s="280">
        <v>0</v>
      </c>
      <c r="AL84" s="280">
        <v>0</v>
      </c>
      <c r="AM84" s="83">
        <v>0</v>
      </c>
      <c r="AN84" s="83">
        <f t="shared" si="63"/>
        <v>0</v>
      </c>
      <c r="AO84" s="83">
        <f t="shared" si="63"/>
        <v>0</v>
      </c>
      <c r="AP84" s="83">
        <f t="shared" si="63"/>
        <v>0</v>
      </c>
      <c r="AQ84" s="83">
        <f t="shared" si="64"/>
        <v>0</v>
      </c>
      <c r="AR84" s="83">
        <f t="shared" si="64"/>
        <v>0</v>
      </c>
      <c r="AS84" s="83">
        <f t="shared" si="64"/>
        <v>0</v>
      </c>
      <c r="AT84" s="83">
        <f t="shared" si="64"/>
        <v>0</v>
      </c>
      <c r="AU84" s="83">
        <f t="shared" si="64"/>
        <v>0</v>
      </c>
      <c r="AV84" s="83">
        <f t="shared" si="64"/>
        <v>0</v>
      </c>
      <c r="AW84" s="129" t="s">
        <v>32</v>
      </c>
      <c r="AX84" s="127"/>
      <c r="AY84" s="135"/>
    </row>
    <row r="85" spans="1:51" ht="31.5" x14ac:dyDescent="0.25">
      <c r="A85" s="81" t="s">
        <v>88</v>
      </c>
      <c r="B85" s="234" t="s">
        <v>729</v>
      </c>
      <c r="C85" s="29" t="s">
        <v>292</v>
      </c>
      <c r="D85" s="83">
        <v>0</v>
      </c>
      <c r="E85" s="83">
        <v>0</v>
      </c>
      <c r="F85" s="83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  <c r="V85" s="83">
        <v>0</v>
      </c>
      <c r="W85" s="83">
        <v>0</v>
      </c>
      <c r="X85" s="83">
        <v>0</v>
      </c>
      <c r="Y85" s="83">
        <v>0</v>
      </c>
      <c r="Z85" s="83">
        <v>0</v>
      </c>
      <c r="AA85" s="83">
        <v>0</v>
      </c>
      <c r="AB85" s="83">
        <v>0</v>
      </c>
      <c r="AC85" s="83">
        <v>0</v>
      </c>
      <c r="AD85" s="83">
        <v>0</v>
      </c>
      <c r="AE85" s="83">
        <v>0</v>
      </c>
      <c r="AF85" s="129">
        <v>1.1202000000000001</v>
      </c>
      <c r="AG85" s="280">
        <v>0</v>
      </c>
      <c r="AH85" s="280">
        <v>0</v>
      </c>
      <c r="AI85" s="280">
        <v>0.59</v>
      </c>
      <c r="AJ85" s="280">
        <v>0</v>
      </c>
      <c r="AK85" s="280">
        <v>0</v>
      </c>
      <c r="AL85" s="280">
        <v>0</v>
      </c>
      <c r="AM85" s="83">
        <v>0</v>
      </c>
      <c r="AN85" s="83">
        <f t="shared" si="63"/>
        <v>0</v>
      </c>
      <c r="AO85" s="83">
        <f t="shared" si="63"/>
        <v>1.1202000000000001</v>
      </c>
      <c r="AP85" s="83">
        <f t="shared" si="63"/>
        <v>0</v>
      </c>
      <c r="AQ85" s="83">
        <f t="shared" si="64"/>
        <v>0</v>
      </c>
      <c r="AR85" s="83">
        <f t="shared" si="64"/>
        <v>0.59</v>
      </c>
      <c r="AS85" s="83">
        <f t="shared" si="64"/>
        <v>0</v>
      </c>
      <c r="AT85" s="83">
        <f t="shared" si="64"/>
        <v>0</v>
      </c>
      <c r="AU85" s="83">
        <f t="shared" si="64"/>
        <v>0</v>
      </c>
      <c r="AV85" s="83">
        <f t="shared" si="64"/>
        <v>0</v>
      </c>
      <c r="AW85" s="129" t="s">
        <v>32</v>
      </c>
      <c r="AX85" s="127"/>
      <c r="AY85" s="135"/>
    </row>
    <row r="86" spans="1:51" s="11" customFormat="1" ht="31.5" x14ac:dyDescent="0.25">
      <c r="A86" s="235" t="s">
        <v>190</v>
      </c>
      <c r="B86" s="236" t="s">
        <v>293</v>
      </c>
      <c r="C86" s="236" t="s">
        <v>30</v>
      </c>
      <c r="D86" s="200">
        <f t="shared" ref="D86:AF86" si="88">SUM(D87,D91,D92)</f>
        <v>0</v>
      </c>
      <c r="E86" s="200">
        <f t="shared" si="88"/>
        <v>0</v>
      </c>
      <c r="F86" s="200">
        <f t="shared" si="88"/>
        <v>0</v>
      </c>
      <c r="G86" s="200">
        <f t="shared" si="88"/>
        <v>0</v>
      </c>
      <c r="H86" s="200">
        <f t="shared" si="88"/>
        <v>0</v>
      </c>
      <c r="I86" s="200">
        <f t="shared" si="88"/>
        <v>0</v>
      </c>
      <c r="J86" s="200">
        <f t="shared" si="88"/>
        <v>0</v>
      </c>
      <c r="K86" s="200">
        <f t="shared" si="88"/>
        <v>0</v>
      </c>
      <c r="L86" s="200">
        <f t="shared" si="88"/>
        <v>0</v>
      </c>
      <c r="M86" s="200">
        <f t="shared" si="88"/>
        <v>0</v>
      </c>
      <c r="N86" s="200">
        <f t="shared" si="88"/>
        <v>0</v>
      </c>
      <c r="O86" s="200">
        <f t="shared" si="88"/>
        <v>0</v>
      </c>
      <c r="P86" s="200">
        <f t="shared" si="88"/>
        <v>0</v>
      </c>
      <c r="Q86" s="200">
        <f t="shared" si="88"/>
        <v>0</v>
      </c>
      <c r="R86" s="200">
        <f t="shared" si="88"/>
        <v>0</v>
      </c>
      <c r="S86" s="200">
        <f t="shared" si="88"/>
        <v>0</v>
      </c>
      <c r="T86" s="200">
        <f t="shared" si="88"/>
        <v>0</v>
      </c>
      <c r="U86" s="200">
        <f t="shared" si="88"/>
        <v>0</v>
      </c>
      <c r="V86" s="200">
        <f t="shared" si="88"/>
        <v>0</v>
      </c>
      <c r="W86" s="200">
        <f t="shared" si="88"/>
        <v>0</v>
      </c>
      <c r="X86" s="200">
        <f t="shared" si="88"/>
        <v>0</v>
      </c>
      <c r="Y86" s="200">
        <f t="shared" si="88"/>
        <v>0</v>
      </c>
      <c r="Z86" s="200">
        <f t="shared" si="88"/>
        <v>0</v>
      </c>
      <c r="AA86" s="200">
        <f t="shared" si="88"/>
        <v>0</v>
      </c>
      <c r="AB86" s="200">
        <f t="shared" si="88"/>
        <v>0</v>
      </c>
      <c r="AC86" s="200">
        <f t="shared" si="88"/>
        <v>0</v>
      </c>
      <c r="AD86" s="200">
        <f t="shared" si="88"/>
        <v>0</v>
      </c>
      <c r="AE86" s="200">
        <f t="shared" si="88"/>
        <v>0</v>
      </c>
      <c r="AF86" s="201">
        <f t="shared" si="88"/>
        <v>0</v>
      </c>
      <c r="AG86" s="279">
        <f t="shared" ref="AG86:AM86" si="89">SUM(AG87,AG91,AG92)</f>
        <v>0</v>
      </c>
      <c r="AH86" s="279">
        <f t="shared" si="89"/>
        <v>0</v>
      </c>
      <c r="AI86" s="279">
        <f t="shared" si="89"/>
        <v>0</v>
      </c>
      <c r="AJ86" s="279">
        <f t="shared" si="89"/>
        <v>0</v>
      </c>
      <c r="AK86" s="279">
        <f t="shared" si="89"/>
        <v>0</v>
      </c>
      <c r="AL86" s="279">
        <f t="shared" si="89"/>
        <v>0</v>
      </c>
      <c r="AM86" s="200">
        <f t="shared" si="89"/>
        <v>0</v>
      </c>
      <c r="AN86" s="200">
        <f t="shared" ref="AN86:AV96" si="90">SUM(D86,M86,V86,AE86)</f>
        <v>0</v>
      </c>
      <c r="AO86" s="200">
        <f t="shared" si="90"/>
        <v>0</v>
      </c>
      <c r="AP86" s="200">
        <f t="shared" si="90"/>
        <v>0</v>
      </c>
      <c r="AQ86" s="200">
        <f t="shared" si="90"/>
        <v>0</v>
      </c>
      <c r="AR86" s="200">
        <f t="shared" si="90"/>
        <v>0</v>
      </c>
      <c r="AS86" s="200">
        <f t="shared" si="90"/>
        <v>0</v>
      </c>
      <c r="AT86" s="200">
        <f t="shared" si="90"/>
        <v>0</v>
      </c>
      <c r="AU86" s="200">
        <f t="shared" si="90"/>
        <v>0</v>
      </c>
      <c r="AV86" s="200">
        <f t="shared" si="90"/>
        <v>0</v>
      </c>
      <c r="AW86" s="201" t="s">
        <v>32</v>
      </c>
      <c r="AX86" s="133"/>
      <c r="AY86" s="180"/>
    </row>
    <row r="87" spans="1:51" s="11" customFormat="1" x14ac:dyDescent="0.25">
      <c r="A87" s="226" t="s">
        <v>294</v>
      </c>
      <c r="B87" s="229" t="s">
        <v>255</v>
      </c>
      <c r="C87" s="229" t="s">
        <v>30</v>
      </c>
      <c r="D87" s="212">
        <f t="shared" ref="D87:AF87" si="91">SUM(D88:D90)</f>
        <v>0</v>
      </c>
      <c r="E87" s="212">
        <f t="shared" si="91"/>
        <v>0</v>
      </c>
      <c r="F87" s="212">
        <f t="shared" si="91"/>
        <v>0</v>
      </c>
      <c r="G87" s="212">
        <f t="shared" si="91"/>
        <v>0</v>
      </c>
      <c r="H87" s="212">
        <f t="shared" si="91"/>
        <v>0</v>
      </c>
      <c r="I87" s="212">
        <f t="shared" si="91"/>
        <v>0</v>
      </c>
      <c r="J87" s="212">
        <f t="shared" si="91"/>
        <v>0</v>
      </c>
      <c r="K87" s="212">
        <f t="shared" si="91"/>
        <v>0</v>
      </c>
      <c r="L87" s="212">
        <f t="shared" si="91"/>
        <v>0</v>
      </c>
      <c r="M87" s="212">
        <f t="shared" si="91"/>
        <v>0</v>
      </c>
      <c r="N87" s="212">
        <f t="shared" si="91"/>
        <v>0</v>
      </c>
      <c r="O87" s="212">
        <f t="shared" si="91"/>
        <v>0</v>
      </c>
      <c r="P87" s="212">
        <f t="shared" si="91"/>
        <v>0</v>
      </c>
      <c r="Q87" s="212">
        <f t="shared" si="91"/>
        <v>0</v>
      </c>
      <c r="R87" s="212">
        <f t="shared" si="91"/>
        <v>0</v>
      </c>
      <c r="S87" s="212">
        <f t="shared" si="91"/>
        <v>0</v>
      </c>
      <c r="T87" s="212">
        <f t="shared" si="91"/>
        <v>0</v>
      </c>
      <c r="U87" s="212">
        <f t="shared" si="91"/>
        <v>0</v>
      </c>
      <c r="V87" s="212">
        <f t="shared" si="91"/>
        <v>0</v>
      </c>
      <c r="W87" s="212">
        <f t="shared" si="91"/>
        <v>0</v>
      </c>
      <c r="X87" s="212">
        <f t="shared" si="91"/>
        <v>0</v>
      </c>
      <c r="Y87" s="212">
        <f t="shared" si="91"/>
        <v>0</v>
      </c>
      <c r="Z87" s="212">
        <f t="shared" si="91"/>
        <v>0</v>
      </c>
      <c r="AA87" s="212">
        <f t="shared" si="91"/>
        <v>0</v>
      </c>
      <c r="AB87" s="212">
        <f t="shared" si="91"/>
        <v>0</v>
      </c>
      <c r="AC87" s="212">
        <f t="shared" si="91"/>
        <v>0</v>
      </c>
      <c r="AD87" s="212">
        <f t="shared" si="91"/>
        <v>0</v>
      </c>
      <c r="AE87" s="212">
        <f t="shared" si="91"/>
        <v>0</v>
      </c>
      <c r="AF87" s="213">
        <f t="shared" si="91"/>
        <v>0</v>
      </c>
      <c r="AG87" s="279">
        <f t="shared" ref="AG87:AM87" si="92">SUM(AG88:AG90)</f>
        <v>0</v>
      </c>
      <c r="AH87" s="279">
        <f t="shared" si="92"/>
        <v>0</v>
      </c>
      <c r="AI87" s="279">
        <f t="shared" si="92"/>
        <v>0</v>
      </c>
      <c r="AJ87" s="279">
        <f t="shared" si="92"/>
        <v>0</v>
      </c>
      <c r="AK87" s="279">
        <f t="shared" si="92"/>
        <v>0</v>
      </c>
      <c r="AL87" s="279">
        <f t="shared" si="92"/>
        <v>0</v>
      </c>
      <c r="AM87" s="212">
        <f t="shared" si="92"/>
        <v>0</v>
      </c>
      <c r="AN87" s="212">
        <f t="shared" si="90"/>
        <v>0</v>
      </c>
      <c r="AO87" s="212">
        <f t="shared" si="90"/>
        <v>0</v>
      </c>
      <c r="AP87" s="212">
        <f t="shared" si="90"/>
        <v>0</v>
      </c>
      <c r="AQ87" s="212">
        <f t="shared" si="90"/>
        <v>0</v>
      </c>
      <c r="AR87" s="212">
        <f t="shared" si="90"/>
        <v>0</v>
      </c>
      <c r="AS87" s="212">
        <f t="shared" si="90"/>
        <v>0</v>
      </c>
      <c r="AT87" s="212">
        <f t="shared" si="90"/>
        <v>0</v>
      </c>
      <c r="AU87" s="212">
        <f t="shared" si="90"/>
        <v>0</v>
      </c>
      <c r="AV87" s="212">
        <f t="shared" si="90"/>
        <v>0</v>
      </c>
      <c r="AW87" s="213" t="s">
        <v>32</v>
      </c>
      <c r="AX87" s="133"/>
      <c r="AY87" s="180"/>
    </row>
    <row r="88" spans="1:51" ht="47.25" x14ac:dyDescent="0.25">
      <c r="A88" s="82" t="s">
        <v>294</v>
      </c>
      <c r="B88" s="86" t="s">
        <v>766</v>
      </c>
      <c r="C88" s="29" t="s">
        <v>295</v>
      </c>
      <c r="D88" s="83">
        <v>0</v>
      </c>
      <c r="E88" s="83">
        <v>0</v>
      </c>
      <c r="F88" s="83">
        <v>0</v>
      </c>
      <c r="G88" s="83">
        <v>0</v>
      </c>
      <c r="H88" s="83">
        <v>0</v>
      </c>
      <c r="I88" s="83">
        <v>0</v>
      </c>
      <c r="J88" s="83">
        <v>0</v>
      </c>
      <c r="K88" s="83">
        <v>0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>
        <v>0</v>
      </c>
      <c r="S88" s="83">
        <v>0</v>
      </c>
      <c r="T88" s="83">
        <v>0</v>
      </c>
      <c r="U88" s="83">
        <v>0</v>
      </c>
      <c r="V88" s="83">
        <v>0</v>
      </c>
      <c r="W88" s="83">
        <v>0</v>
      </c>
      <c r="X88" s="83">
        <v>0</v>
      </c>
      <c r="Y88" s="83">
        <v>0</v>
      </c>
      <c r="Z88" s="83">
        <v>0</v>
      </c>
      <c r="AA88" s="83">
        <v>0</v>
      </c>
      <c r="AB88" s="83">
        <v>0</v>
      </c>
      <c r="AC88" s="83">
        <v>0</v>
      </c>
      <c r="AD88" s="83">
        <v>0</v>
      </c>
      <c r="AE88" s="83">
        <v>0</v>
      </c>
      <c r="AF88" s="129">
        <v>0</v>
      </c>
      <c r="AG88" s="280">
        <v>0</v>
      </c>
      <c r="AH88" s="280">
        <v>0</v>
      </c>
      <c r="AI88" s="280">
        <v>0</v>
      </c>
      <c r="AJ88" s="280">
        <v>0</v>
      </c>
      <c r="AK88" s="280">
        <v>0</v>
      </c>
      <c r="AL88" s="280">
        <v>0</v>
      </c>
      <c r="AM88" s="83">
        <v>0</v>
      </c>
      <c r="AN88" s="83">
        <f t="shared" si="90"/>
        <v>0</v>
      </c>
      <c r="AO88" s="83">
        <f t="shared" si="90"/>
        <v>0</v>
      </c>
      <c r="AP88" s="83">
        <f t="shared" si="90"/>
        <v>0</v>
      </c>
      <c r="AQ88" s="83">
        <f t="shared" si="90"/>
        <v>0</v>
      </c>
      <c r="AR88" s="83">
        <f t="shared" si="90"/>
        <v>0</v>
      </c>
      <c r="AS88" s="83">
        <f t="shared" si="90"/>
        <v>0</v>
      </c>
      <c r="AT88" s="83">
        <f t="shared" si="90"/>
        <v>0</v>
      </c>
      <c r="AU88" s="83">
        <f t="shared" si="90"/>
        <v>0</v>
      </c>
      <c r="AV88" s="83">
        <f t="shared" si="90"/>
        <v>0</v>
      </c>
      <c r="AW88" s="129" t="s">
        <v>32</v>
      </c>
      <c r="AX88" s="127"/>
      <c r="AY88" s="135"/>
    </row>
    <row r="89" spans="1:51" ht="47.25" x14ac:dyDescent="0.25">
      <c r="A89" s="82" t="s">
        <v>294</v>
      </c>
      <c r="B89" s="86" t="s">
        <v>767</v>
      </c>
      <c r="C89" s="29" t="s">
        <v>296</v>
      </c>
      <c r="D89" s="83">
        <v>0</v>
      </c>
      <c r="E89" s="83">
        <v>0</v>
      </c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>
        <v>0</v>
      </c>
      <c r="S89" s="83">
        <v>0</v>
      </c>
      <c r="T89" s="83">
        <v>0</v>
      </c>
      <c r="U89" s="83">
        <v>0</v>
      </c>
      <c r="V89" s="83">
        <v>0</v>
      </c>
      <c r="W89" s="83">
        <v>0</v>
      </c>
      <c r="X89" s="83">
        <v>0</v>
      </c>
      <c r="Y89" s="83">
        <v>0</v>
      </c>
      <c r="Z89" s="83">
        <v>0</v>
      </c>
      <c r="AA89" s="83">
        <v>0</v>
      </c>
      <c r="AB89" s="83">
        <v>0</v>
      </c>
      <c r="AC89" s="83">
        <v>0</v>
      </c>
      <c r="AD89" s="83">
        <v>0</v>
      </c>
      <c r="AE89" s="83">
        <v>0</v>
      </c>
      <c r="AF89" s="129">
        <v>0</v>
      </c>
      <c r="AG89" s="280">
        <v>0</v>
      </c>
      <c r="AH89" s="280">
        <v>0</v>
      </c>
      <c r="AI89" s="280">
        <v>0</v>
      </c>
      <c r="AJ89" s="280">
        <v>0</v>
      </c>
      <c r="AK89" s="280">
        <v>0</v>
      </c>
      <c r="AL89" s="280">
        <v>0</v>
      </c>
      <c r="AM89" s="83">
        <v>0</v>
      </c>
      <c r="AN89" s="83">
        <f t="shared" si="90"/>
        <v>0</v>
      </c>
      <c r="AO89" s="83">
        <f t="shared" si="90"/>
        <v>0</v>
      </c>
      <c r="AP89" s="83">
        <f t="shared" si="90"/>
        <v>0</v>
      </c>
      <c r="AQ89" s="83">
        <f t="shared" si="90"/>
        <v>0</v>
      </c>
      <c r="AR89" s="83">
        <f t="shared" si="90"/>
        <v>0</v>
      </c>
      <c r="AS89" s="83">
        <f t="shared" si="90"/>
        <v>0</v>
      </c>
      <c r="AT89" s="83">
        <f t="shared" si="90"/>
        <v>0</v>
      </c>
      <c r="AU89" s="83">
        <f t="shared" si="90"/>
        <v>0</v>
      </c>
      <c r="AV89" s="83">
        <f t="shared" si="90"/>
        <v>0</v>
      </c>
      <c r="AW89" s="129" t="s">
        <v>32</v>
      </c>
      <c r="AX89" s="127"/>
      <c r="AY89" s="135"/>
    </row>
    <row r="90" spans="1:51" ht="47.25" x14ac:dyDescent="0.25">
      <c r="A90" s="82" t="s">
        <v>294</v>
      </c>
      <c r="B90" s="86" t="s">
        <v>768</v>
      </c>
      <c r="C90" s="29" t="s">
        <v>297</v>
      </c>
      <c r="D90" s="83">
        <v>0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>
        <v>0</v>
      </c>
      <c r="S90" s="83">
        <v>0</v>
      </c>
      <c r="T90" s="83">
        <v>0</v>
      </c>
      <c r="U90" s="83">
        <v>0</v>
      </c>
      <c r="V90" s="83">
        <v>0</v>
      </c>
      <c r="W90" s="83">
        <v>0</v>
      </c>
      <c r="X90" s="83">
        <v>0</v>
      </c>
      <c r="Y90" s="83">
        <v>0</v>
      </c>
      <c r="Z90" s="83">
        <v>0</v>
      </c>
      <c r="AA90" s="83">
        <v>0</v>
      </c>
      <c r="AB90" s="83">
        <v>0</v>
      </c>
      <c r="AC90" s="83">
        <v>0</v>
      </c>
      <c r="AD90" s="83">
        <v>0</v>
      </c>
      <c r="AE90" s="83">
        <v>0</v>
      </c>
      <c r="AF90" s="129">
        <v>0</v>
      </c>
      <c r="AG90" s="280">
        <v>0</v>
      </c>
      <c r="AH90" s="280">
        <v>0</v>
      </c>
      <c r="AI90" s="280">
        <v>0</v>
      </c>
      <c r="AJ90" s="280">
        <v>0</v>
      </c>
      <c r="AK90" s="280">
        <v>0</v>
      </c>
      <c r="AL90" s="280">
        <v>0</v>
      </c>
      <c r="AM90" s="83">
        <v>0</v>
      </c>
      <c r="AN90" s="83">
        <f t="shared" si="90"/>
        <v>0</v>
      </c>
      <c r="AO90" s="83">
        <f t="shared" si="90"/>
        <v>0</v>
      </c>
      <c r="AP90" s="83">
        <f t="shared" si="90"/>
        <v>0</v>
      </c>
      <c r="AQ90" s="83">
        <f t="shared" si="90"/>
        <v>0</v>
      </c>
      <c r="AR90" s="83">
        <f t="shared" si="90"/>
        <v>0</v>
      </c>
      <c r="AS90" s="83">
        <f t="shared" si="90"/>
        <v>0</v>
      </c>
      <c r="AT90" s="83">
        <f t="shared" si="90"/>
        <v>0</v>
      </c>
      <c r="AU90" s="83">
        <f t="shared" si="90"/>
        <v>0</v>
      </c>
      <c r="AV90" s="83">
        <f t="shared" si="90"/>
        <v>0</v>
      </c>
      <c r="AW90" s="129" t="s">
        <v>32</v>
      </c>
      <c r="AX90" s="127"/>
      <c r="AY90" s="135"/>
    </row>
    <row r="91" spans="1:51" x14ac:dyDescent="0.25">
      <c r="A91" s="226" t="s">
        <v>769</v>
      </c>
      <c r="B91" s="226" t="s">
        <v>275</v>
      </c>
      <c r="C91" s="227" t="s">
        <v>30</v>
      </c>
      <c r="D91" s="212">
        <v>0</v>
      </c>
      <c r="E91" s="212">
        <v>0</v>
      </c>
      <c r="F91" s="212">
        <v>0</v>
      </c>
      <c r="G91" s="212">
        <v>0</v>
      </c>
      <c r="H91" s="212">
        <v>0</v>
      </c>
      <c r="I91" s="212">
        <v>0</v>
      </c>
      <c r="J91" s="212">
        <v>0</v>
      </c>
      <c r="K91" s="212">
        <v>0</v>
      </c>
      <c r="L91" s="212">
        <v>0</v>
      </c>
      <c r="M91" s="212">
        <v>0</v>
      </c>
      <c r="N91" s="212">
        <v>0</v>
      </c>
      <c r="O91" s="212">
        <v>0</v>
      </c>
      <c r="P91" s="212">
        <v>0</v>
      </c>
      <c r="Q91" s="212">
        <v>0</v>
      </c>
      <c r="R91" s="212">
        <v>0</v>
      </c>
      <c r="S91" s="212">
        <v>0</v>
      </c>
      <c r="T91" s="212">
        <v>0</v>
      </c>
      <c r="U91" s="212">
        <v>0</v>
      </c>
      <c r="V91" s="212">
        <v>0</v>
      </c>
      <c r="W91" s="212">
        <v>0</v>
      </c>
      <c r="X91" s="212">
        <v>0</v>
      </c>
      <c r="Y91" s="212">
        <v>0</v>
      </c>
      <c r="Z91" s="212">
        <v>0</v>
      </c>
      <c r="AA91" s="212">
        <v>0</v>
      </c>
      <c r="AB91" s="212">
        <v>0</v>
      </c>
      <c r="AC91" s="212">
        <v>0</v>
      </c>
      <c r="AD91" s="212">
        <v>0</v>
      </c>
      <c r="AE91" s="212">
        <v>0</v>
      </c>
      <c r="AF91" s="213">
        <v>0</v>
      </c>
      <c r="AG91" s="279">
        <v>0</v>
      </c>
      <c r="AH91" s="279">
        <v>0</v>
      </c>
      <c r="AI91" s="279">
        <v>0</v>
      </c>
      <c r="AJ91" s="279">
        <v>0</v>
      </c>
      <c r="AK91" s="279">
        <v>0</v>
      </c>
      <c r="AL91" s="279">
        <v>0</v>
      </c>
      <c r="AM91" s="212">
        <v>0</v>
      </c>
      <c r="AN91" s="212">
        <f t="shared" si="90"/>
        <v>0</v>
      </c>
      <c r="AO91" s="212">
        <f t="shared" si="90"/>
        <v>0</v>
      </c>
      <c r="AP91" s="212">
        <f t="shared" si="90"/>
        <v>0</v>
      </c>
      <c r="AQ91" s="212">
        <f t="shared" si="90"/>
        <v>0</v>
      </c>
      <c r="AR91" s="212">
        <f t="shared" si="90"/>
        <v>0</v>
      </c>
      <c r="AS91" s="212">
        <f t="shared" si="90"/>
        <v>0</v>
      </c>
      <c r="AT91" s="212">
        <f t="shared" si="90"/>
        <v>0</v>
      </c>
      <c r="AU91" s="212">
        <f t="shared" si="90"/>
        <v>0</v>
      </c>
      <c r="AV91" s="212">
        <f t="shared" si="90"/>
        <v>0</v>
      </c>
      <c r="AW91" s="213" t="s">
        <v>32</v>
      </c>
      <c r="AX91" s="127"/>
      <c r="AY91" s="135"/>
    </row>
    <row r="92" spans="1:51" x14ac:dyDescent="0.25">
      <c r="A92" s="226" t="s">
        <v>298</v>
      </c>
      <c r="B92" s="226" t="s">
        <v>280</v>
      </c>
      <c r="C92" s="227" t="s">
        <v>30</v>
      </c>
      <c r="D92" s="212">
        <f t="shared" ref="D92:AF92" si="93">SUM(D93:D94)</f>
        <v>0</v>
      </c>
      <c r="E92" s="212">
        <f t="shared" si="93"/>
        <v>0</v>
      </c>
      <c r="F92" s="212">
        <f t="shared" si="93"/>
        <v>0</v>
      </c>
      <c r="G92" s="212">
        <f t="shared" si="93"/>
        <v>0</v>
      </c>
      <c r="H92" s="212">
        <f t="shared" si="93"/>
        <v>0</v>
      </c>
      <c r="I92" s="212">
        <f t="shared" si="93"/>
        <v>0</v>
      </c>
      <c r="J92" s="212">
        <f t="shared" si="93"/>
        <v>0</v>
      </c>
      <c r="K92" s="212">
        <f t="shared" si="93"/>
        <v>0</v>
      </c>
      <c r="L92" s="212">
        <f t="shared" si="93"/>
        <v>0</v>
      </c>
      <c r="M92" s="212">
        <f t="shared" si="93"/>
        <v>0</v>
      </c>
      <c r="N92" s="212">
        <f t="shared" si="93"/>
        <v>0</v>
      </c>
      <c r="O92" s="212">
        <f t="shared" si="93"/>
        <v>0</v>
      </c>
      <c r="P92" s="212">
        <f t="shared" si="93"/>
        <v>0</v>
      </c>
      <c r="Q92" s="212">
        <f t="shared" si="93"/>
        <v>0</v>
      </c>
      <c r="R92" s="212">
        <f t="shared" si="93"/>
        <v>0</v>
      </c>
      <c r="S92" s="212">
        <f t="shared" si="93"/>
        <v>0</v>
      </c>
      <c r="T92" s="212">
        <f t="shared" si="93"/>
        <v>0</v>
      </c>
      <c r="U92" s="212">
        <f t="shared" si="93"/>
        <v>0</v>
      </c>
      <c r="V92" s="212">
        <f t="shared" si="93"/>
        <v>0</v>
      </c>
      <c r="W92" s="212">
        <f t="shared" si="93"/>
        <v>0</v>
      </c>
      <c r="X92" s="212">
        <f t="shared" si="93"/>
        <v>0</v>
      </c>
      <c r="Y92" s="212">
        <f t="shared" si="93"/>
        <v>0</v>
      </c>
      <c r="Z92" s="212">
        <f t="shared" si="93"/>
        <v>0</v>
      </c>
      <c r="AA92" s="212">
        <f t="shared" si="93"/>
        <v>0</v>
      </c>
      <c r="AB92" s="212">
        <f t="shared" si="93"/>
        <v>0</v>
      </c>
      <c r="AC92" s="212">
        <f t="shared" si="93"/>
        <v>0</v>
      </c>
      <c r="AD92" s="212">
        <f t="shared" si="93"/>
        <v>0</v>
      </c>
      <c r="AE92" s="212">
        <f t="shared" si="93"/>
        <v>0</v>
      </c>
      <c r="AF92" s="213">
        <f t="shared" si="93"/>
        <v>0</v>
      </c>
      <c r="AG92" s="279">
        <f t="shared" ref="AG92:AM92" si="94">SUM(AG93:AG94)</f>
        <v>0</v>
      </c>
      <c r="AH92" s="279">
        <f t="shared" si="94"/>
        <v>0</v>
      </c>
      <c r="AI92" s="279">
        <f t="shared" si="94"/>
        <v>0</v>
      </c>
      <c r="AJ92" s="279">
        <f t="shared" si="94"/>
        <v>0</v>
      </c>
      <c r="AK92" s="279">
        <f t="shared" si="94"/>
        <v>0</v>
      </c>
      <c r="AL92" s="279">
        <f t="shared" si="94"/>
        <v>0</v>
      </c>
      <c r="AM92" s="212">
        <f t="shared" si="94"/>
        <v>0</v>
      </c>
      <c r="AN92" s="212">
        <f t="shared" si="90"/>
        <v>0</v>
      </c>
      <c r="AO92" s="212">
        <f t="shared" si="90"/>
        <v>0</v>
      </c>
      <c r="AP92" s="212">
        <f t="shared" si="90"/>
        <v>0</v>
      </c>
      <c r="AQ92" s="212">
        <f t="shared" si="90"/>
        <v>0</v>
      </c>
      <c r="AR92" s="212">
        <f t="shared" si="90"/>
        <v>0</v>
      </c>
      <c r="AS92" s="212">
        <f t="shared" si="90"/>
        <v>0</v>
      </c>
      <c r="AT92" s="212">
        <f t="shared" si="90"/>
        <v>0</v>
      </c>
      <c r="AU92" s="212">
        <f t="shared" si="90"/>
        <v>0</v>
      </c>
      <c r="AV92" s="212">
        <f t="shared" si="90"/>
        <v>0</v>
      </c>
      <c r="AW92" s="213" t="s">
        <v>32</v>
      </c>
      <c r="AX92" s="127"/>
      <c r="AY92" s="135"/>
    </row>
    <row r="93" spans="1:51" ht="31.5" x14ac:dyDescent="0.25">
      <c r="A93" s="82" t="s">
        <v>298</v>
      </c>
      <c r="B93" s="87" t="s">
        <v>770</v>
      </c>
      <c r="C93" s="29" t="s">
        <v>299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>
        <v>0</v>
      </c>
      <c r="S93" s="83">
        <v>0</v>
      </c>
      <c r="T93" s="83">
        <v>0</v>
      </c>
      <c r="U93" s="83">
        <v>0</v>
      </c>
      <c r="V93" s="83">
        <v>0</v>
      </c>
      <c r="W93" s="83">
        <v>0</v>
      </c>
      <c r="X93" s="83">
        <v>0</v>
      </c>
      <c r="Y93" s="83">
        <v>0</v>
      </c>
      <c r="Z93" s="83">
        <v>0</v>
      </c>
      <c r="AA93" s="83">
        <v>0</v>
      </c>
      <c r="AB93" s="83">
        <v>0</v>
      </c>
      <c r="AC93" s="83">
        <v>0</v>
      </c>
      <c r="AD93" s="83">
        <v>0</v>
      </c>
      <c r="AE93" s="83">
        <v>0</v>
      </c>
      <c r="AF93" s="129">
        <v>0</v>
      </c>
      <c r="AG93" s="280">
        <v>0</v>
      </c>
      <c r="AH93" s="280">
        <v>0</v>
      </c>
      <c r="AI93" s="280">
        <v>0</v>
      </c>
      <c r="AJ93" s="280">
        <v>0</v>
      </c>
      <c r="AK93" s="280">
        <v>0</v>
      </c>
      <c r="AL93" s="280">
        <v>0</v>
      </c>
      <c r="AM93" s="83">
        <v>0</v>
      </c>
      <c r="AN93" s="83">
        <f t="shared" si="90"/>
        <v>0</v>
      </c>
      <c r="AO93" s="83">
        <f t="shared" si="90"/>
        <v>0</v>
      </c>
      <c r="AP93" s="83">
        <f t="shared" si="90"/>
        <v>0</v>
      </c>
      <c r="AQ93" s="83">
        <f t="shared" si="90"/>
        <v>0</v>
      </c>
      <c r="AR93" s="83">
        <f t="shared" si="90"/>
        <v>0</v>
      </c>
      <c r="AS93" s="83">
        <f t="shared" si="90"/>
        <v>0</v>
      </c>
      <c r="AT93" s="83">
        <f t="shared" si="90"/>
        <v>0</v>
      </c>
      <c r="AU93" s="83">
        <f t="shared" si="90"/>
        <v>0</v>
      </c>
      <c r="AV93" s="83">
        <f t="shared" si="90"/>
        <v>0</v>
      </c>
      <c r="AW93" s="129" t="s">
        <v>32</v>
      </c>
      <c r="AX93" s="127"/>
      <c r="AY93" s="135"/>
    </row>
    <row r="94" spans="1:51" ht="31.5" x14ac:dyDescent="0.25">
      <c r="A94" s="82" t="s">
        <v>298</v>
      </c>
      <c r="B94" s="87" t="s">
        <v>771</v>
      </c>
      <c r="C94" s="29" t="s">
        <v>300</v>
      </c>
      <c r="D94" s="83">
        <v>0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>
        <v>0</v>
      </c>
      <c r="S94" s="83">
        <v>0</v>
      </c>
      <c r="T94" s="83">
        <v>0</v>
      </c>
      <c r="U94" s="83">
        <v>0</v>
      </c>
      <c r="V94" s="83">
        <v>0</v>
      </c>
      <c r="W94" s="83">
        <v>0</v>
      </c>
      <c r="X94" s="83">
        <v>0</v>
      </c>
      <c r="Y94" s="83">
        <v>0</v>
      </c>
      <c r="Z94" s="83">
        <v>0</v>
      </c>
      <c r="AA94" s="83">
        <v>0</v>
      </c>
      <c r="AB94" s="83">
        <v>0</v>
      </c>
      <c r="AC94" s="83">
        <v>0</v>
      </c>
      <c r="AD94" s="83">
        <v>0</v>
      </c>
      <c r="AE94" s="83">
        <v>0</v>
      </c>
      <c r="AF94" s="129">
        <v>0</v>
      </c>
      <c r="AG94" s="280">
        <v>0</v>
      </c>
      <c r="AH94" s="280">
        <v>0</v>
      </c>
      <c r="AI94" s="280">
        <v>0</v>
      </c>
      <c r="AJ94" s="280">
        <v>0</v>
      </c>
      <c r="AK94" s="280">
        <v>0</v>
      </c>
      <c r="AL94" s="280">
        <v>0</v>
      </c>
      <c r="AM94" s="83">
        <v>0</v>
      </c>
      <c r="AN94" s="83">
        <f t="shared" si="90"/>
        <v>0</v>
      </c>
      <c r="AO94" s="83">
        <f t="shared" si="90"/>
        <v>0</v>
      </c>
      <c r="AP94" s="83">
        <f t="shared" si="90"/>
        <v>0</v>
      </c>
      <c r="AQ94" s="83">
        <f t="shared" si="90"/>
        <v>0</v>
      </c>
      <c r="AR94" s="83">
        <f t="shared" si="90"/>
        <v>0</v>
      </c>
      <c r="AS94" s="83">
        <f t="shared" si="90"/>
        <v>0</v>
      </c>
      <c r="AT94" s="83">
        <f t="shared" si="90"/>
        <v>0</v>
      </c>
      <c r="AU94" s="83">
        <f t="shared" si="90"/>
        <v>0</v>
      </c>
      <c r="AV94" s="83">
        <f t="shared" si="90"/>
        <v>0</v>
      </c>
      <c r="AW94" s="129" t="s">
        <v>32</v>
      </c>
      <c r="AX94" s="127"/>
      <c r="AY94" s="135"/>
    </row>
    <row r="95" spans="1:51" s="11" customFormat="1" ht="31.5" x14ac:dyDescent="0.25">
      <c r="A95" s="237" t="s">
        <v>29</v>
      </c>
      <c r="B95" s="238" t="s">
        <v>28</v>
      </c>
      <c r="C95" s="238" t="s">
        <v>30</v>
      </c>
      <c r="D95" s="195">
        <f t="shared" ref="D95:AE95" si="95">D96</f>
        <v>0</v>
      </c>
      <c r="E95" s="195">
        <f t="shared" si="95"/>
        <v>0</v>
      </c>
      <c r="F95" s="195">
        <f t="shared" si="95"/>
        <v>0</v>
      </c>
      <c r="G95" s="195">
        <f t="shared" si="95"/>
        <v>0</v>
      </c>
      <c r="H95" s="195">
        <f t="shared" si="95"/>
        <v>0</v>
      </c>
      <c r="I95" s="195">
        <f t="shared" si="95"/>
        <v>0</v>
      </c>
      <c r="J95" s="195">
        <f t="shared" si="95"/>
        <v>0</v>
      </c>
      <c r="K95" s="195">
        <f t="shared" si="95"/>
        <v>0</v>
      </c>
      <c r="L95" s="195">
        <f t="shared" si="95"/>
        <v>0</v>
      </c>
      <c r="M95" s="195">
        <f t="shared" si="95"/>
        <v>0</v>
      </c>
      <c r="N95" s="195">
        <f t="shared" si="95"/>
        <v>0</v>
      </c>
      <c r="O95" s="195">
        <f t="shared" si="95"/>
        <v>0</v>
      </c>
      <c r="P95" s="195">
        <f t="shared" si="95"/>
        <v>0</v>
      </c>
      <c r="Q95" s="195">
        <f t="shared" si="95"/>
        <v>0</v>
      </c>
      <c r="R95" s="195">
        <f t="shared" si="95"/>
        <v>0</v>
      </c>
      <c r="S95" s="195">
        <f t="shared" si="95"/>
        <v>0</v>
      </c>
      <c r="T95" s="195">
        <f t="shared" si="95"/>
        <v>0</v>
      </c>
      <c r="U95" s="195">
        <f t="shared" si="95"/>
        <v>0</v>
      </c>
      <c r="V95" s="195">
        <f t="shared" si="95"/>
        <v>0</v>
      </c>
      <c r="W95" s="195">
        <f t="shared" si="95"/>
        <v>0</v>
      </c>
      <c r="X95" s="195">
        <f t="shared" si="95"/>
        <v>0</v>
      </c>
      <c r="Y95" s="195">
        <f t="shared" si="95"/>
        <v>0</v>
      </c>
      <c r="Z95" s="195">
        <f t="shared" si="95"/>
        <v>0</v>
      </c>
      <c r="AA95" s="195">
        <f t="shared" si="95"/>
        <v>0</v>
      </c>
      <c r="AB95" s="195">
        <f t="shared" si="95"/>
        <v>0</v>
      </c>
      <c r="AC95" s="195">
        <f t="shared" si="95"/>
        <v>0</v>
      </c>
      <c r="AD95" s="195">
        <f t="shared" si="95"/>
        <v>0</v>
      </c>
      <c r="AE95" s="195">
        <f t="shared" si="95"/>
        <v>0</v>
      </c>
      <c r="AF95" s="196">
        <f t="shared" ref="AF95:AM95" si="96">AF96</f>
        <v>64.085333601666662</v>
      </c>
      <c r="AG95" s="279">
        <f t="shared" si="96"/>
        <v>0</v>
      </c>
      <c r="AH95" s="279">
        <f t="shared" si="96"/>
        <v>0</v>
      </c>
      <c r="AI95" s="279">
        <f t="shared" si="96"/>
        <v>0</v>
      </c>
      <c r="AJ95" s="279">
        <f t="shared" si="96"/>
        <v>0</v>
      </c>
      <c r="AK95" s="279">
        <f t="shared" si="96"/>
        <v>0</v>
      </c>
      <c r="AL95" s="279">
        <f t="shared" si="96"/>
        <v>2693</v>
      </c>
      <c r="AM95" s="195">
        <f t="shared" si="96"/>
        <v>0</v>
      </c>
      <c r="AN95" s="195">
        <f t="shared" si="90"/>
        <v>0</v>
      </c>
      <c r="AO95" s="195">
        <f t="shared" si="90"/>
        <v>64.085333601666662</v>
      </c>
      <c r="AP95" s="195">
        <f t="shared" si="90"/>
        <v>0</v>
      </c>
      <c r="AQ95" s="195">
        <f t="shared" si="90"/>
        <v>0</v>
      </c>
      <c r="AR95" s="195">
        <f t="shared" si="90"/>
        <v>0</v>
      </c>
      <c r="AS95" s="195">
        <f t="shared" si="90"/>
        <v>0</v>
      </c>
      <c r="AT95" s="195">
        <f t="shared" si="90"/>
        <v>0</v>
      </c>
      <c r="AU95" s="195">
        <f t="shared" si="90"/>
        <v>2693</v>
      </c>
      <c r="AV95" s="195">
        <f t="shared" si="90"/>
        <v>0</v>
      </c>
      <c r="AW95" s="196" t="s">
        <v>32</v>
      </c>
      <c r="AX95" s="133"/>
      <c r="AY95" s="180"/>
    </row>
    <row r="96" spans="1:51" s="11" customFormat="1" ht="31.5" x14ac:dyDescent="0.25">
      <c r="A96" s="235" t="s">
        <v>13</v>
      </c>
      <c r="B96" s="236" t="s">
        <v>301</v>
      </c>
      <c r="C96" s="236" t="s">
        <v>30</v>
      </c>
      <c r="D96" s="200">
        <f t="shared" ref="D96:AF96" si="97">D97+D101+D105</f>
        <v>0</v>
      </c>
      <c r="E96" s="200">
        <f t="shared" si="97"/>
        <v>0</v>
      </c>
      <c r="F96" s="200">
        <f t="shared" si="97"/>
        <v>0</v>
      </c>
      <c r="G96" s="200">
        <f t="shared" si="97"/>
        <v>0</v>
      </c>
      <c r="H96" s="200">
        <f t="shared" si="97"/>
        <v>0</v>
      </c>
      <c r="I96" s="200">
        <f t="shared" si="97"/>
        <v>0</v>
      </c>
      <c r="J96" s="200">
        <f t="shared" si="97"/>
        <v>0</v>
      </c>
      <c r="K96" s="200">
        <f t="shared" si="97"/>
        <v>0</v>
      </c>
      <c r="L96" s="200">
        <f t="shared" si="97"/>
        <v>0</v>
      </c>
      <c r="M96" s="200">
        <f t="shared" si="97"/>
        <v>0</v>
      </c>
      <c r="N96" s="200">
        <f t="shared" si="97"/>
        <v>0</v>
      </c>
      <c r="O96" s="200">
        <f t="shared" si="97"/>
        <v>0</v>
      </c>
      <c r="P96" s="200">
        <f t="shared" si="97"/>
        <v>0</v>
      </c>
      <c r="Q96" s="200">
        <f t="shared" si="97"/>
        <v>0</v>
      </c>
      <c r="R96" s="200">
        <f t="shared" si="97"/>
        <v>0</v>
      </c>
      <c r="S96" s="200">
        <f t="shared" si="97"/>
        <v>0</v>
      </c>
      <c r="T96" s="200">
        <f t="shared" si="97"/>
        <v>0</v>
      </c>
      <c r="U96" s="200">
        <f t="shared" si="97"/>
        <v>0</v>
      </c>
      <c r="V96" s="200">
        <f t="shared" si="97"/>
        <v>0</v>
      </c>
      <c r="W96" s="200">
        <f t="shared" si="97"/>
        <v>0</v>
      </c>
      <c r="X96" s="200">
        <f t="shared" si="97"/>
        <v>0</v>
      </c>
      <c r="Y96" s="200">
        <f t="shared" si="97"/>
        <v>0</v>
      </c>
      <c r="Z96" s="200">
        <f t="shared" si="97"/>
        <v>0</v>
      </c>
      <c r="AA96" s="200">
        <f t="shared" si="97"/>
        <v>0</v>
      </c>
      <c r="AB96" s="200">
        <f t="shared" si="97"/>
        <v>0</v>
      </c>
      <c r="AC96" s="200">
        <f t="shared" si="97"/>
        <v>0</v>
      </c>
      <c r="AD96" s="200">
        <f t="shared" si="97"/>
        <v>0</v>
      </c>
      <c r="AE96" s="200">
        <f t="shared" si="97"/>
        <v>0</v>
      </c>
      <c r="AF96" s="201">
        <f t="shared" si="97"/>
        <v>64.085333601666662</v>
      </c>
      <c r="AG96" s="279">
        <f t="shared" ref="AG96:AM96" si="98">AG97+AG101+AG105</f>
        <v>0</v>
      </c>
      <c r="AH96" s="279">
        <f t="shared" si="98"/>
        <v>0</v>
      </c>
      <c r="AI96" s="279">
        <f t="shared" si="98"/>
        <v>0</v>
      </c>
      <c r="AJ96" s="279">
        <f t="shared" si="98"/>
        <v>0</v>
      </c>
      <c r="AK96" s="279">
        <f t="shared" si="98"/>
        <v>0</v>
      </c>
      <c r="AL96" s="279">
        <f t="shared" si="98"/>
        <v>2693</v>
      </c>
      <c r="AM96" s="200">
        <f t="shared" si="98"/>
        <v>0</v>
      </c>
      <c r="AN96" s="200">
        <f t="shared" si="90"/>
        <v>0</v>
      </c>
      <c r="AO96" s="200">
        <f t="shared" si="90"/>
        <v>64.085333601666662</v>
      </c>
      <c r="AP96" s="200">
        <f t="shared" si="90"/>
        <v>0</v>
      </c>
      <c r="AQ96" s="200">
        <f t="shared" ref="AQ96:AV120" si="99">SUM(G96,P96,Y96,AH96)</f>
        <v>0</v>
      </c>
      <c r="AR96" s="200">
        <f t="shared" si="99"/>
        <v>0</v>
      </c>
      <c r="AS96" s="200">
        <f t="shared" si="99"/>
        <v>0</v>
      </c>
      <c r="AT96" s="200">
        <f t="shared" si="99"/>
        <v>0</v>
      </c>
      <c r="AU96" s="200">
        <f t="shared" si="99"/>
        <v>2693</v>
      </c>
      <c r="AV96" s="200">
        <f t="shared" si="99"/>
        <v>0</v>
      </c>
      <c r="AW96" s="201" t="s">
        <v>32</v>
      </c>
      <c r="AX96" s="133"/>
      <c r="AY96" s="180"/>
    </row>
    <row r="97" spans="1:51" s="11" customFormat="1" x14ac:dyDescent="0.25">
      <c r="A97" s="226" t="s">
        <v>95</v>
      </c>
      <c r="B97" s="226" t="s">
        <v>255</v>
      </c>
      <c r="C97" s="227" t="s">
        <v>30</v>
      </c>
      <c r="D97" s="212">
        <f t="shared" ref="D97:AF97" si="100">SUM(D98:D100)</f>
        <v>0</v>
      </c>
      <c r="E97" s="212">
        <f t="shared" si="100"/>
        <v>0</v>
      </c>
      <c r="F97" s="212">
        <f t="shared" si="100"/>
        <v>0</v>
      </c>
      <c r="G97" s="212">
        <f t="shared" si="100"/>
        <v>0</v>
      </c>
      <c r="H97" s="212">
        <f t="shared" si="100"/>
        <v>0</v>
      </c>
      <c r="I97" s="212">
        <f t="shared" si="100"/>
        <v>0</v>
      </c>
      <c r="J97" s="212">
        <f t="shared" si="100"/>
        <v>0</v>
      </c>
      <c r="K97" s="212">
        <f t="shared" si="100"/>
        <v>0</v>
      </c>
      <c r="L97" s="212">
        <f t="shared" si="100"/>
        <v>0</v>
      </c>
      <c r="M97" s="212">
        <f t="shared" si="100"/>
        <v>0</v>
      </c>
      <c r="N97" s="212">
        <f t="shared" si="100"/>
        <v>0</v>
      </c>
      <c r="O97" s="212">
        <f t="shared" si="100"/>
        <v>0</v>
      </c>
      <c r="P97" s="212">
        <f t="shared" si="100"/>
        <v>0</v>
      </c>
      <c r="Q97" s="212">
        <f t="shared" si="100"/>
        <v>0</v>
      </c>
      <c r="R97" s="212">
        <f t="shared" si="100"/>
        <v>0</v>
      </c>
      <c r="S97" s="212">
        <f t="shared" si="100"/>
        <v>0</v>
      </c>
      <c r="T97" s="212">
        <f t="shared" si="100"/>
        <v>0</v>
      </c>
      <c r="U97" s="212">
        <f t="shared" si="100"/>
        <v>0</v>
      </c>
      <c r="V97" s="212">
        <f t="shared" si="100"/>
        <v>0</v>
      </c>
      <c r="W97" s="212">
        <f t="shared" si="100"/>
        <v>0</v>
      </c>
      <c r="X97" s="212">
        <f t="shared" si="100"/>
        <v>0</v>
      </c>
      <c r="Y97" s="212">
        <f t="shared" si="100"/>
        <v>0</v>
      </c>
      <c r="Z97" s="212">
        <f t="shared" si="100"/>
        <v>0</v>
      </c>
      <c r="AA97" s="212">
        <f t="shared" si="100"/>
        <v>0</v>
      </c>
      <c r="AB97" s="212">
        <f t="shared" si="100"/>
        <v>0</v>
      </c>
      <c r="AC97" s="212">
        <f t="shared" si="100"/>
        <v>0</v>
      </c>
      <c r="AD97" s="212">
        <f t="shared" si="100"/>
        <v>0</v>
      </c>
      <c r="AE97" s="212">
        <f t="shared" si="100"/>
        <v>0</v>
      </c>
      <c r="AF97" s="213">
        <f t="shared" si="100"/>
        <v>44.051958441666656</v>
      </c>
      <c r="AG97" s="279">
        <f t="shared" ref="AG97:AM97" si="101">SUM(AG98:AG100)</f>
        <v>0</v>
      </c>
      <c r="AH97" s="279">
        <f t="shared" si="101"/>
        <v>0</v>
      </c>
      <c r="AI97" s="279">
        <f t="shared" si="101"/>
        <v>0</v>
      </c>
      <c r="AJ97" s="279">
        <f t="shared" si="101"/>
        <v>0</v>
      </c>
      <c r="AK97" s="279">
        <f t="shared" si="101"/>
        <v>0</v>
      </c>
      <c r="AL97" s="279">
        <f t="shared" si="101"/>
        <v>1832</v>
      </c>
      <c r="AM97" s="212">
        <f t="shared" si="101"/>
        <v>0</v>
      </c>
      <c r="AN97" s="212">
        <f t="shared" ref="AN97:AS133" si="102">SUM(D97,M97,V97,AE97)</f>
        <v>0</v>
      </c>
      <c r="AO97" s="212">
        <f t="shared" si="102"/>
        <v>44.051958441666656</v>
      </c>
      <c r="AP97" s="212">
        <f t="shared" si="102"/>
        <v>0</v>
      </c>
      <c r="AQ97" s="212">
        <f t="shared" si="99"/>
        <v>0</v>
      </c>
      <c r="AR97" s="212">
        <f t="shared" si="99"/>
        <v>0</v>
      </c>
      <c r="AS97" s="212">
        <f t="shared" si="99"/>
        <v>0</v>
      </c>
      <c r="AT97" s="212">
        <f t="shared" si="99"/>
        <v>0</v>
      </c>
      <c r="AU97" s="212">
        <f t="shared" si="99"/>
        <v>1832</v>
      </c>
      <c r="AV97" s="212">
        <f t="shared" si="99"/>
        <v>0</v>
      </c>
      <c r="AW97" s="213" t="s">
        <v>32</v>
      </c>
      <c r="AX97" s="133"/>
      <c r="AY97" s="180"/>
    </row>
    <row r="98" spans="1:51" ht="31.5" x14ac:dyDescent="0.25">
      <c r="A98" s="82" t="s">
        <v>95</v>
      </c>
      <c r="B98" s="214" t="s">
        <v>793</v>
      </c>
      <c r="C98" s="239" t="s">
        <v>786</v>
      </c>
      <c r="D98" s="83">
        <v>0</v>
      </c>
      <c r="E98" s="83">
        <v>0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3">
        <v>0</v>
      </c>
      <c r="R98" s="83">
        <v>0</v>
      </c>
      <c r="S98" s="83">
        <v>0</v>
      </c>
      <c r="T98" s="83">
        <v>0</v>
      </c>
      <c r="U98" s="83">
        <v>0</v>
      </c>
      <c r="V98" s="83">
        <v>0</v>
      </c>
      <c r="W98" s="83">
        <v>0</v>
      </c>
      <c r="X98" s="83">
        <v>0</v>
      </c>
      <c r="Y98" s="83">
        <v>0</v>
      </c>
      <c r="Z98" s="83">
        <v>0</v>
      </c>
      <c r="AA98" s="83">
        <v>0</v>
      </c>
      <c r="AB98" s="83">
        <v>0</v>
      </c>
      <c r="AC98" s="83">
        <v>0</v>
      </c>
      <c r="AD98" s="83">
        <v>0</v>
      </c>
      <c r="AE98" s="83">
        <v>0</v>
      </c>
      <c r="AF98" s="129">
        <v>9.9468870000000003</v>
      </c>
      <c r="AG98" s="280">
        <v>0</v>
      </c>
      <c r="AH98" s="280">
        <v>0</v>
      </c>
      <c r="AI98" s="280">
        <v>0</v>
      </c>
      <c r="AJ98" s="280">
        <v>0</v>
      </c>
      <c r="AK98" s="280">
        <v>0</v>
      </c>
      <c r="AL98" s="280">
        <v>384</v>
      </c>
      <c r="AM98" s="83">
        <v>0</v>
      </c>
      <c r="AN98" s="83">
        <f t="shared" si="102"/>
        <v>0</v>
      </c>
      <c r="AO98" s="83">
        <f t="shared" si="102"/>
        <v>9.9468870000000003</v>
      </c>
      <c r="AP98" s="83">
        <f t="shared" si="102"/>
        <v>0</v>
      </c>
      <c r="AQ98" s="83">
        <f t="shared" si="99"/>
        <v>0</v>
      </c>
      <c r="AR98" s="83">
        <f t="shared" si="99"/>
        <v>0</v>
      </c>
      <c r="AS98" s="83">
        <f t="shared" si="99"/>
        <v>0</v>
      </c>
      <c r="AT98" s="83">
        <f t="shared" si="99"/>
        <v>0</v>
      </c>
      <c r="AU98" s="83">
        <f t="shared" si="99"/>
        <v>384</v>
      </c>
      <c r="AV98" s="83">
        <f t="shared" si="99"/>
        <v>0</v>
      </c>
      <c r="AW98" s="129" t="s">
        <v>32</v>
      </c>
      <c r="AX98" s="127"/>
      <c r="AY98" s="135"/>
    </row>
    <row r="99" spans="1:51" ht="47.25" x14ac:dyDescent="0.25">
      <c r="A99" s="82" t="s">
        <v>95</v>
      </c>
      <c r="B99" s="214" t="s">
        <v>801</v>
      </c>
      <c r="C99" s="239" t="s">
        <v>302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3">
        <v>0</v>
      </c>
      <c r="P99" s="83">
        <v>0</v>
      </c>
      <c r="Q99" s="83">
        <v>0</v>
      </c>
      <c r="R99" s="83">
        <v>0</v>
      </c>
      <c r="S99" s="83">
        <v>0</v>
      </c>
      <c r="T99" s="83">
        <v>0</v>
      </c>
      <c r="U99" s="83">
        <v>0</v>
      </c>
      <c r="V99" s="83">
        <v>0</v>
      </c>
      <c r="W99" s="83">
        <v>0</v>
      </c>
      <c r="X99" s="83">
        <v>0</v>
      </c>
      <c r="Y99" s="83">
        <v>0</v>
      </c>
      <c r="Z99" s="83">
        <v>0</v>
      </c>
      <c r="AA99" s="83">
        <v>0</v>
      </c>
      <c r="AB99" s="83">
        <v>0</v>
      </c>
      <c r="AC99" s="83">
        <v>0</v>
      </c>
      <c r="AD99" s="83">
        <v>0</v>
      </c>
      <c r="AE99" s="83">
        <v>0</v>
      </c>
      <c r="AF99" s="129">
        <v>25.525618999999999</v>
      </c>
      <c r="AG99" s="280">
        <v>0</v>
      </c>
      <c r="AH99" s="280">
        <v>0</v>
      </c>
      <c r="AI99" s="280">
        <v>0</v>
      </c>
      <c r="AJ99" s="280">
        <v>0</v>
      </c>
      <c r="AK99" s="280">
        <v>0</v>
      </c>
      <c r="AL99" s="280">
        <v>870</v>
      </c>
      <c r="AM99" s="83">
        <v>0</v>
      </c>
      <c r="AN99" s="83">
        <f t="shared" ref="AN99:AN100" si="103">SUM(D99,M99,V99,AE99)</f>
        <v>0</v>
      </c>
      <c r="AO99" s="83">
        <f t="shared" ref="AO99:AO100" si="104">SUM(E99,N99,W99,AF99)</f>
        <v>25.525618999999999</v>
      </c>
      <c r="AP99" s="83">
        <f t="shared" ref="AP99:AP100" si="105">SUM(F99,O99,X99,AG99)</f>
        <v>0</v>
      </c>
      <c r="AQ99" s="83">
        <f t="shared" ref="AQ99:AQ100" si="106">SUM(G99,P99,Y99,AH99)</f>
        <v>0</v>
      </c>
      <c r="AR99" s="83">
        <f t="shared" ref="AR99:AR100" si="107">SUM(H99,Q99,Z99,AI99)</f>
        <v>0</v>
      </c>
      <c r="AS99" s="83">
        <f t="shared" ref="AS99:AS100" si="108">SUM(I99,R99,AA99,AJ99)</f>
        <v>0</v>
      </c>
      <c r="AT99" s="83">
        <f t="shared" ref="AT99:AT100" si="109">SUM(J99,S99,AB99,AK99)</f>
        <v>0</v>
      </c>
      <c r="AU99" s="83">
        <f t="shared" ref="AU99:AU100" si="110">SUM(K99,T99,AC99,AL99)</f>
        <v>870</v>
      </c>
      <c r="AV99" s="83">
        <f t="shared" ref="AV99:AV100" si="111">SUM(L99,U99,AD99,AM99)</f>
        <v>0</v>
      </c>
      <c r="AW99" s="129" t="s">
        <v>32</v>
      </c>
      <c r="AX99" s="127"/>
      <c r="AY99" s="135"/>
    </row>
    <row r="100" spans="1:51" ht="31.5" x14ac:dyDescent="0.25">
      <c r="A100" s="82" t="s">
        <v>95</v>
      </c>
      <c r="B100" s="86" t="s">
        <v>843</v>
      </c>
      <c r="C100" s="29" t="s">
        <v>842</v>
      </c>
      <c r="D100" s="83">
        <v>0</v>
      </c>
      <c r="E100" s="83">
        <v>0</v>
      </c>
      <c r="F100" s="83">
        <v>0</v>
      </c>
      <c r="G100" s="83"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83">
        <v>0</v>
      </c>
      <c r="N100" s="83">
        <v>0</v>
      </c>
      <c r="O100" s="83">
        <v>0</v>
      </c>
      <c r="P100" s="83">
        <v>0</v>
      </c>
      <c r="Q100" s="83">
        <v>0</v>
      </c>
      <c r="R100" s="83">
        <v>0</v>
      </c>
      <c r="S100" s="83">
        <v>0</v>
      </c>
      <c r="T100" s="83">
        <v>0</v>
      </c>
      <c r="U100" s="83">
        <v>0</v>
      </c>
      <c r="V100" s="83">
        <v>0</v>
      </c>
      <c r="W100" s="83">
        <v>0</v>
      </c>
      <c r="X100" s="83">
        <v>0</v>
      </c>
      <c r="Y100" s="83">
        <v>0</v>
      </c>
      <c r="Z100" s="83">
        <v>0</v>
      </c>
      <c r="AA100" s="83">
        <v>0</v>
      </c>
      <c r="AB100" s="83">
        <v>0</v>
      </c>
      <c r="AC100" s="83">
        <v>0</v>
      </c>
      <c r="AD100" s="83">
        <v>0</v>
      </c>
      <c r="AE100" s="83">
        <v>0</v>
      </c>
      <c r="AF100" s="129">
        <v>8.5794524416666604</v>
      </c>
      <c r="AG100" s="280">
        <v>0</v>
      </c>
      <c r="AH100" s="280">
        <v>0</v>
      </c>
      <c r="AI100" s="280">
        <v>0</v>
      </c>
      <c r="AJ100" s="280">
        <v>0</v>
      </c>
      <c r="AK100" s="280">
        <v>0</v>
      </c>
      <c r="AL100" s="280">
        <v>578</v>
      </c>
      <c r="AM100" s="83">
        <v>0</v>
      </c>
      <c r="AN100" s="83">
        <f t="shared" si="103"/>
        <v>0</v>
      </c>
      <c r="AO100" s="83">
        <f t="shared" si="104"/>
        <v>8.5794524416666604</v>
      </c>
      <c r="AP100" s="83">
        <f t="shared" si="105"/>
        <v>0</v>
      </c>
      <c r="AQ100" s="83">
        <f t="shared" si="106"/>
        <v>0</v>
      </c>
      <c r="AR100" s="83">
        <f t="shared" si="107"/>
        <v>0</v>
      </c>
      <c r="AS100" s="83">
        <f t="shared" si="108"/>
        <v>0</v>
      </c>
      <c r="AT100" s="83">
        <f t="shared" si="109"/>
        <v>0</v>
      </c>
      <c r="AU100" s="83">
        <f t="shared" si="110"/>
        <v>578</v>
      </c>
      <c r="AV100" s="83">
        <f t="shared" si="111"/>
        <v>0</v>
      </c>
      <c r="AW100" s="129" t="s">
        <v>32</v>
      </c>
      <c r="AX100" s="127"/>
      <c r="AY100" s="135"/>
    </row>
    <row r="101" spans="1:51" s="11" customFormat="1" x14ac:dyDescent="0.25">
      <c r="A101" s="226" t="s">
        <v>303</v>
      </c>
      <c r="B101" s="226" t="s">
        <v>275</v>
      </c>
      <c r="C101" s="227" t="s">
        <v>30</v>
      </c>
      <c r="D101" s="212">
        <f t="shared" ref="D101:AE101" si="112">SUM(D102:D104)</f>
        <v>0</v>
      </c>
      <c r="E101" s="212">
        <f t="shared" si="112"/>
        <v>0</v>
      </c>
      <c r="F101" s="212">
        <f t="shared" si="112"/>
        <v>0</v>
      </c>
      <c r="G101" s="212">
        <f t="shared" si="112"/>
        <v>0</v>
      </c>
      <c r="H101" s="212">
        <f t="shared" si="112"/>
        <v>0</v>
      </c>
      <c r="I101" s="212">
        <f t="shared" si="112"/>
        <v>0</v>
      </c>
      <c r="J101" s="212">
        <f t="shared" si="112"/>
        <v>0</v>
      </c>
      <c r="K101" s="212">
        <f t="shared" si="112"/>
        <v>0</v>
      </c>
      <c r="L101" s="212">
        <f t="shared" si="112"/>
        <v>0</v>
      </c>
      <c r="M101" s="212">
        <f t="shared" si="112"/>
        <v>0</v>
      </c>
      <c r="N101" s="212">
        <f t="shared" si="112"/>
        <v>0</v>
      </c>
      <c r="O101" s="212">
        <f t="shared" si="112"/>
        <v>0</v>
      </c>
      <c r="P101" s="212">
        <f t="shared" si="112"/>
        <v>0</v>
      </c>
      <c r="Q101" s="212">
        <f t="shared" si="112"/>
        <v>0</v>
      </c>
      <c r="R101" s="212">
        <f t="shared" si="112"/>
        <v>0</v>
      </c>
      <c r="S101" s="212">
        <f t="shared" si="112"/>
        <v>0</v>
      </c>
      <c r="T101" s="212">
        <f t="shared" si="112"/>
        <v>0</v>
      </c>
      <c r="U101" s="212">
        <f t="shared" si="112"/>
        <v>0</v>
      </c>
      <c r="V101" s="212">
        <f t="shared" si="112"/>
        <v>0</v>
      </c>
      <c r="W101" s="212">
        <f t="shared" si="112"/>
        <v>0</v>
      </c>
      <c r="X101" s="212">
        <f t="shared" si="112"/>
        <v>0</v>
      </c>
      <c r="Y101" s="212">
        <f t="shared" si="112"/>
        <v>0</v>
      </c>
      <c r="Z101" s="212">
        <f t="shared" si="112"/>
        <v>0</v>
      </c>
      <c r="AA101" s="212">
        <f t="shared" si="112"/>
        <v>0</v>
      </c>
      <c r="AB101" s="212">
        <f t="shared" si="112"/>
        <v>0</v>
      </c>
      <c r="AC101" s="212">
        <f t="shared" si="112"/>
        <v>0</v>
      </c>
      <c r="AD101" s="212">
        <f t="shared" si="112"/>
        <v>0</v>
      </c>
      <c r="AE101" s="212">
        <f t="shared" si="112"/>
        <v>0</v>
      </c>
      <c r="AF101" s="213">
        <f t="shared" ref="AF101:AM101" si="113">SUM(AF102:AF104)</f>
        <v>5.4517626799999999</v>
      </c>
      <c r="AG101" s="279">
        <f t="shared" si="113"/>
        <v>0</v>
      </c>
      <c r="AH101" s="279">
        <f t="shared" si="113"/>
        <v>0</v>
      </c>
      <c r="AI101" s="279">
        <f t="shared" si="113"/>
        <v>0</v>
      </c>
      <c r="AJ101" s="279">
        <f t="shared" si="113"/>
        <v>0</v>
      </c>
      <c r="AK101" s="279">
        <f t="shared" si="113"/>
        <v>0</v>
      </c>
      <c r="AL101" s="279">
        <f t="shared" si="113"/>
        <v>251</v>
      </c>
      <c r="AM101" s="212">
        <f t="shared" si="113"/>
        <v>0</v>
      </c>
      <c r="AN101" s="212">
        <f t="shared" si="102"/>
        <v>0</v>
      </c>
      <c r="AO101" s="212">
        <f t="shared" si="102"/>
        <v>5.4517626799999999</v>
      </c>
      <c r="AP101" s="212">
        <f t="shared" si="102"/>
        <v>0</v>
      </c>
      <c r="AQ101" s="212">
        <f t="shared" si="99"/>
        <v>0</v>
      </c>
      <c r="AR101" s="212">
        <f t="shared" si="99"/>
        <v>0</v>
      </c>
      <c r="AS101" s="212">
        <f t="shared" si="99"/>
        <v>0</v>
      </c>
      <c r="AT101" s="212">
        <f t="shared" si="99"/>
        <v>0</v>
      </c>
      <c r="AU101" s="212">
        <f t="shared" si="99"/>
        <v>251</v>
      </c>
      <c r="AV101" s="212">
        <f t="shared" si="99"/>
        <v>0</v>
      </c>
      <c r="AW101" s="213" t="s">
        <v>32</v>
      </c>
      <c r="AX101" s="133"/>
      <c r="AY101" s="180"/>
    </row>
    <row r="102" spans="1:51" ht="31.5" x14ac:dyDescent="0.25">
      <c r="A102" s="82" t="s">
        <v>303</v>
      </c>
      <c r="B102" s="214" t="s">
        <v>794</v>
      </c>
      <c r="C102" s="239" t="s">
        <v>786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>
        <v>0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>
        <v>0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129">
        <v>2.7477520000000002</v>
      </c>
      <c r="AG102" s="280">
        <v>0</v>
      </c>
      <c r="AH102" s="280">
        <v>0</v>
      </c>
      <c r="AI102" s="280">
        <v>0</v>
      </c>
      <c r="AJ102" s="280">
        <v>0</v>
      </c>
      <c r="AK102" s="280">
        <v>0</v>
      </c>
      <c r="AL102" s="280">
        <v>116</v>
      </c>
      <c r="AM102" s="83">
        <v>0</v>
      </c>
      <c r="AN102" s="83">
        <f t="shared" si="102"/>
        <v>0</v>
      </c>
      <c r="AO102" s="83">
        <f t="shared" si="102"/>
        <v>2.7477520000000002</v>
      </c>
      <c r="AP102" s="83">
        <f t="shared" si="102"/>
        <v>0</v>
      </c>
      <c r="AQ102" s="83">
        <f t="shared" si="99"/>
        <v>0</v>
      </c>
      <c r="AR102" s="83">
        <f t="shared" si="99"/>
        <v>0</v>
      </c>
      <c r="AS102" s="83">
        <f t="shared" si="99"/>
        <v>0</v>
      </c>
      <c r="AT102" s="83">
        <f t="shared" si="99"/>
        <v>0</v>
      </c>
      <c r="AU102" s="83">
        <f t="shared" si="99"/>
        <v>116</v>
      </c>
      <c r="AV102" s="83">
        <f t="shared" si="99"/>
        <v>0</v>
      </c>
      <c r="AW102" s="129" t="s">
        <v>32</v>
      </c>
      <c r="AX102" s="127"/>
      <c r="AY102" s="135"/>
    </row>
    <row r="103" spans="1:51" ht="31.5" x14ac:dyDescent="0.25">
      <c r="A103" s="82" t="s">
        <v>303</v>
      </c>
      <c r="B103" s="214" t="s">
        <v>813</v>
      </c>
      <c r="C103" s="239" t="s">
        <v>304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0</v>
      </c>
      <c r="T103" s="83">
        <v>0</v>
      </c>
      <c r="U103" s="83">
        <v>0</v>
      </c>
      <c r="V103" s="83">
        <v>0</v>
      </c>
      <c r="W103" s="83">
        <v>0</v>
      </c>
      <c r="X103" s="83">
        <v>0</v>
      </c>
      <c r="Y103" s="83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129">
        <v>0</v>
      </c>
      <c r="AG103" s="280">
        <v>0</v>
      </c>
      <c r="AH103" s="280">
        <v>0</v>
      </c>
      <c r="AI103" s="280">
        <v>0</v>
      </c>
      <c r="AJ103" s="280">
        <v>0</v>
      </c>
      <c r="AK103" s="280">
        <v>0</v>
      </c>
      <c r="AL103" s="280">
        <v>0</v>
      </c>
      <c r="AM103" s="83">
        <v>0</v>
      </c>
      <c r="AN103" s="83">
        <f t="shared" ref="AN103:AN104" si="114">SUM(D103,M103,V103,AE103)</f>
        <v>0</v>
      </c>
      <c r="AO103" s="83">
        <f t="shared" ref="AO103:AO104" si="115">SUM(E103,N103,W103,AF103)</f>
        <v>0</v>
      </c>
      <c r="AP103" s="83">
        <f t="shared" ref="AP103:AP104" si="116">SUM(F103,O103,X103,AG103)</f>
        <v>0</v>
      </c>
      <c r="AQ103" s="83">
        <f t="shared" ref="AQ103:AQ104" si="117">SUM(G103,P103,Y103,AH103)</f>
        <v>0</v>
      </c>
      <c r="AR103" s="83">
        <f t="shared" ref="AR103:AR104" si="118">SUM(H103,Q103,Z103,AI103)</f>
        <v>0</v>
      </c>
      <c r="AS103" s="83">
        <f t="shared" ref="AS103:AS104" si="119">SUM(I103,R103,AA103,AJ103)</f>
        <v>0</v>
      </c>
      <c r="AT103" s="83">
        <f t="shared" ref="AT103:AT104" si="120">SUM(J103,S103,AB103,AK103)</f>
        <v>0</v>
      </c>
      <c r="AU103" s="83">
        <f t="shared" ref="AU103:AU104" si="121">SUM(K103,T103,AC103,AL103)</f>
        <v>0</v>
      </c>
      <c r="AV103" s="83">
        <f t="shared" ref="AV103:AV104" si="122">SUM(L103,U103,AD103,AM103)</f>
        <v>0</v>
      </c>
      <c r="AW103" s="129" t="s">
        <v>32</v>
      </c>
      <c r="AX103" s="127"/>
      <c r="AY103" s="135"/>
    </row>
    <row r="104" spans="1:51" ht="31.5" x14ac:dyDescent="0.25">
      <c r="A104" s="82" t="s">
        <v>303</v>
      </c>
      <c r="B104" s="240" t="s">
        <v>844</v>
      </c>
      <c r="C104" s="29" t="s">
        <v>841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0</v>
      </c>
      <c r="P104" s="83">
        <v>0</v>
      </c>
      <c r="Q104" s="83">
        <v>0</v>
      </c>
      <c r="R104" s="83">
        <v>0</v>
      </c>
      <c r="S104" s="83">
        <v>0</v>
      </c>
      <c r="T104" s="83">
        <v>0</v>
      </c>
      <c r="U104" s="83">
        <v>0</v>
      </c>
      <c r="V104" s="83">
        <v>0</v>
      </c>
      <c r="W104" s="83">
        <v>0</v>
      </c>
      <c r="X104" s="83">
        <v>0</v>
      </c>
      <c r="Y104" s="83">
        <v>0</v>
      </c>
      <c r="Z104" s="83">
        <v>0</v>
      </c>
      <c r="AA104" s="83">
        <v>0</v>
      </c>
      <c r="AB104" s="83">
        <v>0</v>
      </c>
      <c r="AC104" s="83">
        <v>0</v>
      </c>
      <c r="AD104" s="83">
        <v>0</v>
      </c>
      <c r="AE104" s="83">
        <v>0</v>
      </c>
      <c r="AF104" s="129">
        <v>2.7040106800000001</v>
      </c>
      <c r="AG104" s="280">
        <v>0</v>
      </c>
      <c r="AH104" s="280">
        <v>0</v>
      </c>
      <c r="AI104" s="280">
        <v>0</v>
      </c>
      <c r="AJ104" s="280">
        <v>0</v>
      </c>
      <c r="AK104" s="280">
        <v>0</v>
      </c>
      <c r="AL104" s="280">
        <v>135</v>
      </c>
      <c r="AM104" s="83">
        <v>0</v>
      </c>
      <c r="AN104" s="83">
        <f t="shared" si="114"/>
        <v>0</v>
      </c>
      <c r="AO104" s="83">
        <f t="shared" si="115"/>
        <v>2.7040106800000001</v>
      </c>
      <c r="AP104" s="83">
        <f t="shared" si="116"/>
        <v>0</v>
      </c>
      <c r="AQ104" s="83">
        <f t="shared" si="117"/>
        <v>0</v>
      </c>
      <c r="AR104" s="83">
        <f t="shared" si="118"/>
        <v>0</v>
      </c>
      <c r="AS104" s="83">
        <f t="shared" si="119"/>
        <v>0</v>
      </c>
      <c r="AT104" s="83">
        <f t="shared" si="120"/>
        <v>0</v>
      </c>
      <c r="AU104" s="83">
        <f t="shared" si="121"/>
        <v>135</v>
      </c>
      <c r="AV104" s="83">
        <f t="shared" si="122"/>
        <v>0</v>
      </c>
      <c r="AW104" s="129" t="s">
        <v>32</v>
      </c>
      <c r="AX104" s="127"/>
      <c r="AY104" s="135"/>
    </row>
    <row r="105" spans="1:51" x14ac:dyDescent="0.25">
      <c r="A105" s="226" t="s">
        <v>305</v>
      </c>
      <c r="B105" s="226" t="s">
        <v>280</v>
      </c>
      <c r="C105" s="227" t="s">
        <v>30</v>
      </c>
      <c r="D105" s="212">
        <f t="shared" ref="D105:AE105" si="123">SUM(D106:D108)</f>
        <v>0</v>
      </c>
      <c r="E105" s="212">
        <f t="shared" si="123"/>
        <v>0</v>
      </c>
      <c r="F105" s="212">
        <f t="shared" si="123"/>
        <v>0</v>
      </c>
      <c r="G105" s="212">
        <f t="shared" si="123"/>
        <v>0</v>
      </c>
      <c r="H105" s="212">
        <f t="shared" si="123"/>
        <v>0</v>
      </c>
      <c r="I105" s="212">
        <f t="shared" si="123"/>
        <v>0</v>
      </c>
      <c r="J105" s="212">
        <f t="shared" si="123"/>
        <v>0</v>
      </c>
      <c r="K105" s="212">
        <f t="shared" si="123"/>
        <v>0</v>
      </c>
      <c r="L105" s="212">
        <f t="shared" si="123"/>
        <v>0</v>
      </c>
      <c r="M105" s="212">
        <f t="shared" si="123"/>
        <v>0</v>
      </c>
      <c r="N105" s="212">
        <f t="shared" si="123"/>
        <v>0</v>
      </c>
      <c r="O105" s="212">
        <f t="shared" si="123"/>
        <v>0</v>
      </c>
      <c r="P105" s="212">
        <f t="shared" si="123"/>
        <v>0</v>
      </c>
      <c r="Q105" s="212">
        <f t="shared" si="123"/>
        <v>0</v>
      </c>
      <c r="R105" s="212">
        <f t="shared" si="123"/>
        <v>0</v>
      </c>
      <c r="S105" s="212">
        <f t="shared" si="123"/>
        <v>0</v>
      </c>
      <c r="T105" s="212">
        <f t="shared" si="123"/>
        <v>0</v>
      </c>
      <c r="U105" s="212">
        <f t="shared" si="123"/>
        <v>0</v>
      </c>
      <c r="V105" s="212">
        <f t="shared" si="123"/>
        <v>0</v>
      </c>
      <c r="W105" s="212">
        <f t="shared" si="123"/>
        <v>0</v>
      </c>
      <c r="X105" s="212">
        <f t="shared" si="123"/>
        <v>0</v>
      </c>
      <c r="Y105" s="212">
        <f t="shared" si="123"/>
        <v>0</v>
      </c>
      <c r="Z105" s="212">
        <f t="shared" si="123"/>
        <v>0</v>
      </c>
      <c r="AA105" s="212">
        <f t="shared" si="123"/>
        <v>0</v>
      </c>
      <c r="AB105" s="212">
        <f t="shared" si="123"/>
        <v>0</v>
      </c>
      <c r="AC105" s="212">
        <f t="shared" si="123"/>
        <v>0</v>
      </c>
      <c r="AD105" s="212">
        <f t="shared" si="123"/>
        <v>0</v>
      </c>
      <c r="AE105" s="212">
        <f t="shared" si="123"/>
        <v>0</v>
      </c>
      <c r="AF105" s="213">
        <f t="shared" ref="AF105:AM105" si="124">SUM(AF106:AF108)</f>
        <v>14.581612479999999</v>
      </c>
      <c r="AG105" s="279">
        <f t="shared" si="124"/>
        <v>0</v>
      </c>
      <c r="AH105" s="279">
        <f t="shared" si="124"/>
        <v>0</v>
      </c>
      <c r="AI105" s="279">
        <f t="shared" si="124"/>
        <v>0</v>
      </c>
      <c r="AJ105" s="279">
        <f t="shared" si="124"/>
        <v>0</v>
      </c>
      <c r="AK105" s="279">
        <f t="shared" si="124"/>
        <v>0</v>
      </c>
      <c r="AL105" s="279">
        <f t="shared" si="124"/>
        <v>610</v>
      </c>
      <c r="AM105" s="212">
        <f t="shared" si="124"/>
        <v>0</v>
      </c>
      <c r="AN105" s="212">
        <f t="shared" si="102"/>
        <v>0</v>
      </c>
      <c r="AO105" s="212">
        <f t="shared" si="102"/>
        <v>14.581612479999999</v>
      </c>
      <c r="AP105" s="212">
        <f t="shared" si="102"/>
        <v>0</v>
      </c>
      <c r="AQ105" s="212">
        <f t="shared" si="99"/>
        <v>0</v>
      </c>
      <c r="AR105" s="212">
        <f t="shared" si="99"/>
        <v>0</v>
      </c>
      <c r="AS105" s="212">
        <f t="shared" si="99"/>
        <v>0</v>
      </c>
      <c r="AT105" s="212">
        <f t="shared" si="99"/>
        <v>0</v>
      </c>
      <c r="AU105" s="212">
        <f t="shared" si="99"/>
        <v>610</v>
      </c>
      <c r="AV105" s="212">
        <f t="shared" si="99"/>
        <v>0</v>
      </c>
      <c r="AW105" s="213" t="s">
        <v>32</v>
      </c>
      <c r="AX105" s="127"/>
      <c r="AY105" s="135"/>
    </row>
    <row r="106" spans="1:51" ht="31.5" x14ac:dyDescent="0.25">
      <c r="A106" s="82" t="s">
        <v>305</v>
      </c>
      <c r="B106" s="214" t="s">
        <v>795</v>
      </c>
      <c r="C106" s="239" t="s">
        <v>787</v>
      </c>
      <c r="D106" s="83">
        <v>0</v>
      </c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0</v>
      </c>
      <c r="Q106" s="83">
        <v>0</v>
      </c>
      <c r="R106" s="83">
        <v>0</v>
      </c>
      <c r="S106" s="83">
        <v>0</v>
      </c>
      <c r="T106" s="83">
        <v>0</v>
      </c>
      <c r="U106" s="83">
        <v>0</v>
      </c>
      <c r="V106" s="83">
        <v>0</v>
      </c>
      <c r="W106" s="83">
        <v>0</v>
      </c>
      <c r="X106" s="83">
        <v>0</v>
      </c>
      <c r="Y106" s="83">
        <v>0</v>
      </c>
      <c r="Z106" s="83">
        <v>0</v>
      </c>
      <c r="AA106" s="83">
        <v>0</v>
      </c>
      <c r="AB106" s="83">
        <v>0</v>
      </c>
      <c r="AC106" s="83">
        <v>0</v>
      </c>
      <c r="AD106" s="83">
        <v>0</v>
      </c>
      <c r="AE106" s="83">
        <v>0</v>
      </c>
      <c r="AF106" s="129">
        <v>8.0569869999999995</v>
      </c>
      <c r="AG106" s="280">
        <v>0</v>
      </c>
      <c r="AH106" s="280">
        <v>0</v>
      </c>
      <c r="AI106" s="280">
        <v>0</v>
      </c>
      <c r="AJ106" s="280">
        <v>0</v>
      </c>
      <c r="AK106" s="280">
        <v>0</v>
      </c>
      <c r="AL106" s="280">
        <v>374</v>
      </c>
      <c r="AM106" s="83">
        <v>0</v>
      </c>
      <c r="AN106" s="83">
        <f t="shared" si="102"/>
        <v>0</v>
      </c>
      <c r="AO106" s="83">
        <f t="shared" si="102"/>
        <v>8.0569869999999995</v>
      </c>
      <c r="AP106" s="83">
        <f t="shared" si="102"/>
        <v>0</v>
      </c>
      <c r="AQ106" s="83">
        <f t="shared" si="99"/>
        <v>0</v>
      </c>
      <c r="AR106" s="83">
        <f t="shared" si="99"/>
        <v>0</v>
      </c>
      <c r="AS106" s="83">
        <f t="shared" si="99"/>
        <v>0</v>
      </c>
      <c r="AT106" s="83">
        <f t="shared" si="99"/>
        <v>0</v>
      </c>
      <c r="AU106" s="83">
        <f t="shared" si="99"/>
        <v>374</v>
      </c>
      <c r="AV106" s="83">
        <f t="shared" si="99"/>
        <v>0</v>
      </c>
      <c r="AW106" s="129" t="s">
        <v>32</v>
      </c>
      <c r="AX106" s="127"/>
      <c r="AY106" s="135"/>
    </row>
    <row r="107" spans="1:51" ht="47.25" x14ac:dyDescent="0.25">
      <c r="A107" s="82" t="s">
        <v>305</v>
      </c>
      <c r="B107" s="214" t="s">
        <v>802</v>
      </c>
      <c r="C107" s="239" t="s">
        <v>306</v>
      </c>
      <c r="D107" s="83">
        <v>0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  <c r="K107" s="83">
        <v>0</v>
      </c>
      <c r="L107" s="83">
        <v>0</v>
      </c>
      <c r="M107" s="83">
        <v>0</v>
      </c>
      <c r="N107" s="83">
        <v>0</v>
      </c>
      <c r="O107" s="83">
        <v>0</v>
      </c>
      <c r="P107" s="83">
        <v>0</v>
      </c>
      <c r="Q107" s="83">
        <v>0</v>
      </c>
      <c r="R107" s="83">
        <v>0</v>
      </c>
      <c r="S107" s="83">
        <v>0</v>
      </c>
      <c r="T107" s="83">
        <v>0</v>
      </c>
      <c r="U107" s="83">
        <v>0</v>
      </c>
      <c r="V107" s="83">
        <v>0</v>
      </c>
      <c r="W107" s="83">
        <v>0</v>
      </c>
      <c r="X107" s="83">
        <v>0</v>
      </c>
      <c r="Y107" s="83">
        <v>0</v>
      </c>
      <c r="Z107" s="83">
        <v>0</v>
      </c>
      <c r="AA107" s="83">
        <v>0</v>
      </c>
      <c r="AB107" s="83">
        <v>0</v>
      </c>
      <c r="AC107" s="83">
        <v>0</v>
      </c>
      <c r="AD107" s="83">
        <v>0</v>
      </c>
      <c r="AE107" s="83">
        <v>0</v>
      </c>
      <c r="AF107" s="129">
        <v>4.8903359999999996</v>
      </c>
      <c r="AG107" s="280">
        <v>0</v>
      </c>
      <c r="AH107" s="280">
        <v>0</v>
      </c>
      <c r="AI107" s="280">
        <v>0</v>
      </c>
      <c r="AJ107" s="280">
        <v>0</v>
      </c>
      <c r="AK107" s="280">
        <v>0</v>
      </c>
      <c r="AL107" s="280">
        <v>175</v>
      </c>
      <c r="AM107" s="83">
        <v>0</v>
      </c>
      <c r="AN107" s="83">
        <f t="shared" ref="AN107:AN108" si="125">SUM(D107,M107,V107,AE107)</f>
        <v>0</v>
      </c>
      <c r="AO107" s="83">
        <f t="shared" ref="AO107:AO108" si="126">SUM(E107,N107,W107,AF107)</f>
        <v>4.8903359999999996</v>
      </c>
      <c r="AP107" s="83">
        <f t="shared" ref="AP107:AP108" si="127">SUM(F107,O107,X107,AG107)</f>
        <v>0</v>
      </c>
      <c r="AQ107" s="83">
        <f t="shared" ref="AQ107:AQ108" si="128">SUM(G107,P107,Y107,AH107)</f>
        <v>0</v>
      </c>
      <c r="AR107" s="83">
        <f t="shared" ref="AR107:AR108" si="129">SUM(H107,Q107,Z107,AI107)</f>
        <v>0</v>
      </c>
      <c r="AS107" s="83">
        <f t="shared" ref="AS107:AS108" si="130">SUM(I107,R107,AA107,AJ107)</f>
        <v>0</v>
      </c>
      <c r="AT107" s="83">
        <f t="shared" ref="AT107:AT108" si="131">SUM(J107,S107,AB107,AK107)</f>
        <v>0</v>
      </c>
      <c r="AU107" s="83">
        <f t="shared" ref="AU107:AU108" si="132">SUM(K107,T107,AC107,AL107)</f>
        <v>175</v>
      </c>
      <c r="AV107" s="83">
        <f t="shared" ref="AV107:AV108" si="133">SUM(L107,U107,AD107,AM107)</f>
        <v>0</v>
      </c>
      <c r="AW107" s="129" t="s">
        <v>32</v>
      </c>
      <c r="AX107" s="127"/>
      <c r="AY107" s="135"/>
    </row>
    <row r="108" spans="1:51" ht="31.5" x14ac:dyDescent="0.25">
      <c r="A108" s="82" t="s">
        <v>305</v>
      </c>
      <c r="B108" s="87" t="s">
        <v>845</v>
      </c>
      <c r="C108" s="29" t="s">
        <v>840</v>
      </c>
      <c r="D108" s="83">
        <v>0</v>
      </c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83">
        <v>0</v>
      </c>
      <c r="Q108" s="83">
        <v>0</v>
      </c>
      <c r="R108" s="83">
        <v>0</v>
      </c>
      <c r="S108" s="83">
        <v>0</v>
      </c>
      <c r="T108" s="83">
        <v>0</v>
      </c>
      <c r="U108" s="83">
        <v>0</v>
      </c>
      <c r="V108" s="83">
        <v>0</v>
      </c>
      <c r="W108" s="83">
        <v>0</v>
      </c>
      <c r="X108" s="83">
        <v>0</v>
      </c>
      <c r="Y108" s="83">
        <v>0</v>
      </c>
      <c r="Z108" s="83">
        <v>0</v>
      </c>
      <c r="AA108" s="83">
        <v>0</v>
      </c>
      <c r="AB108" s="83">
        <v>0</v>
      </c>
      <c r="AC108" s="83">
        <v>0</v>
      </c>
      <c r="AD108" s="83">
        <v>0</v>
      </c>
      <c r="AE108" s="83">
        <v>0</v>
      </c>
      <c r="AF108" s="129">
        <v>1.6342894800000001</v>
      </c>
      <c r="AG108" s="280">
        <v>0</v>
      </c>
      <c r="AH108" s="280">
        <v>0</v>
      </c>
      <c r="AI108" s="280">
        <v>0</v>
      </c>
      <c r="AJ108" s="280">
        <v>0</v>
      </c>
      <c r="AK108" s="280">
        <v>0</v>
      </c>
      <c r="AL108" s="280">
        <v>61</v>
      </c>
      <c r="AM108" s="83">
        <v>0</v>
      </c>
      <c r="AN108" s="83">
        <f t="shared" si="125"/>
        <v>0</v>
      </c>
      <c r="AO108" s="83">
        <f t="shared" si="126"/>
        <v>1.6342894800000001</v>
      </c>
      <c r="AP108" s="83">
        <f t="shared" si="127"/>
        <v>0</v>
      </c>
      <c r="AQ108" s="83">
        <f t="shared" si="128"/>
        <v>0</v>
      </c>
      <c r="AR108" s="83">
        <f t="shared" si="129"/>
        <v>0</v>
      </c>
      <c r="AS108" s="83">
        <f t="shared" si="130"/>
        <v>0</v>
      </c>
      <c r="AT108" s="83">
        <f t="shared" si="131"/>
        <v>0</v>
      </c>
      <c r="AU108" s="83">
        <f t="shared" si="132"/>
        <v>61</v>
      </c>
      <c r="AV108" s="83">
        <f t="shared" si="133"/>
        <v>0</v>
      </c>
      <c r="AW108" s="129" t="s">
        <v>32</v>
      </c>
      <c r="AX108" s="127"/>
      <c r="AY108" s="135"/>
    </row>
    <row r="109" spans="1:51" s="11" customFormat="1" ht="31.5" x14ac:dyDescent="0.25">
      <c r="A109" s="237" t="s">
        <v>196</v>
      </c>
      <c r="B109" s="238" t="s">
        <v>307</v>
      </c>
      <c r="C109" s="238" t="s">
        <v>30</v>
      </c>
      <c r="D109" s="195">
        <f t="shared" ref="D109:AE109" si="134">D110+D114</f>
        <v>0</v>
      </c>
      <c r="E109" s="195">
        <f t="shared" si="134"/>
        <v>0</v>
      </c>
      <c r="F109" s="195">
        <f t="shared" si="134"/>
        <v>0</v>
      </c>
      <c r="G109" s="195">
        <f t="shared" si="134"/>
        <v>0</v>
      </c>
      <c r="H109" s="195">
        <f t="shared" si="134"/>
        <v>0</v>
      </c>
      <c r="I109" s="195">
        <f t="shared" si="134"/>
        <v>0</v>
      </c>
      <c r="J109" s="195">
        <f t="shared" si="134"/>
        <v>0</v>
      </c>
      <c r="K109" s="195">
        <f t="shared" si="134"/>
        <v>0</v>
      </c>
      <c r="L109" s="195">
        <f t="shared" si="134"/>
        <v>0</v>
      </c>
      <c r="M109" s="195">
        <f t="shared" si="134"/>
        <v>0</v>
      </c>
      <c r="N109" s="195">
        <f t="shared" si="134"/>
        <v>0</v>
      </c>
      <c r="O109" s="195">
        <f t="shared" si="134"/>
        <v>0</v>
      </c>
      <c r="P109" s="195">
        <f t="shared" si="134"/>
        <v>0</v>
      </c>
      <c r="Q109" s="195">
        <f t="shared" si="134"/>
        <v>0</v>
      </c>
      <c r="R109" s="195">
        <f t="shared" si="134"/>
        <v>0</v>
      </c>
      <c r="S109" s="195">
        <f t="shared" si="134"/>
        <v>0</v>
      </c>
      <c r="T109" s="195">
        <f t="shared" si="134"/>
        <v>0</v>
      </c>
      <c r="U109" s="195">
        <f t="shared" si="134"/>
        <v>0</v>
      </c>
      <c r="V109" s="195">
        <f t="shared" si="134"/>
        <v>0</v>
      </c>
      <c r="W109" s="195">
        <f t="shared" si="134"/>
        <v>0</v>
      </c>
      <c r="X109" s="195">
        <f t="shared" si="134"/>
        <v>0</v>
      </c>
      <c r="Y109" s="195">
        <f t="shared" si="134"/>
        <v>0</v>
      </c>
      <c r="Z109" s="195">
        <f t="shared" si="134"/>
        <v>0</v>
      </c>
      <c r="AA109" s="195">
        <f t="shared" si="134"/>
        <v>0</v>
      </c>
      <c r="AB109" s="195">
        <f t="shared" si="134"/>
        <v>0</v>
      </c>
      <c r="AC109" s="195">
        <f t="shared" si="134"/>
        <v>0</v>
      </c>
      <c r="AD109" s="195">
        <f t="shared" si="134"/>
        <v>0</v>
      </c>
      <c r="AE109" s="195">
        <f t="shared" si="134"/>
        <v>0</v>
      </c>
      <c r="AF109" s="196">
        <v>0</v>
      </c>
      <c r="AG109" s="279">
        <f t="shared" ref="AG109:AM109" si="135">AG110+AG114</f>
        <v>0</v>
      </c>
      <c r="AH109" s="279">
        <f t="shared" si="135"/>
        <v>0</v>
      </c>
      <c r="AI109" s="279">
        <f t="shared" si="135"/>
        <v>0</v>
      </c>
      <c r="AJ109" s="279">
        <f t="shared" si="135"/>
        <v>0</v>
      </c>
      <c r="AK109" s="279">
        <f t="shared" si="135"/>
        <v>0</v>
      </c>
      <c r="AL109" s="279">
        <f t="shared" si="135"/>
        <v>0</v>
      </c>
      <c r="AM109" s="195">
        <f t="shared" si="135"/>
        <v>0</v>
      </c>
      <c r="AN109" s="195">
        <f t="shared" si="102"/>
        <v>0</v>
      </c>
      <c r="AO109" s="195">
        <f t="shared" si="102"/>
        <v>0</v>
      </c>
      <c r="AP109" s="195">
        <f t="shared" si="102"/>
        <v>0</v>
      </c>
      <c r="AQ109" s="195">
        <f t="shared" si="99"/>
        <v>0</v>
      </c>
      <c r="AR109" s="195">
        <f t="shared" si="99"/>
        <v>0</v>
      </c>
      <c r="AS109" s="195">
        <f t="shared" si="99"/>
        <v>0</v>
      </c>
      <c r="AT109" s="195">
        <f t="shared" si="99"/>
        <v>0</v>
      </c>
      <c r="AU109" s="195">
        <f t="shared" si="99"/>
        <v>0</v>
      </c>
      <c r="AV109" s="195">
        <f t="shared" si="99"/>
        <v>0</v>
      </c>
      <c r="AW109" s="196" t="s">
        <v>32</v>
      </c>
      <c r="AX109" s="133"/>
      <c r="AY109" s="180"/>
    </row>
    <row r="110" spans="1:51" s="11" customFormat="1" ht="18.75" x14ac:dyDescent="0.25">
      <c r="A110" s="235" t="s">
        <v>197</v>
      </c>
      <c r="B110" s="236" t="s">
        <v>308</v>
      </c>
      <c r="C110" s="236" t="s">
        <v>30</v>
      </c>
      <c r="D110" s="215">
        <f t="shared" ref="D110:AE110" si="136">SUM(D111,D112,D113)</f>
        <v>0</v>
      </c>
      <c r="E110" s="215">
        <f t="shared" si="136"/>
        <v>0</v>
      </c>
      <c r="F110" s="215">
        <f t="shared" si="136"/>
        <v>0</v>
      </c>
      <c r="G110" s="215">
        <f t="shared" si="136"/>
        <v>0</v>
      </c>
      <c r="H110" s="215">
        <f t="shared" si="136"/>
        <v>0</v>
      </c>
      <c r="I110" s="215">
        <f t="shared" si="136"/>
        <v>0</v>
      </c>
      <c r="J110" s="215">
        <f t="shared" si="136"/>
        <v>0</v>
      </c>
      <c r="K110" s="215">
        <f t="shared" si="136"/>
        <v>0</v>
      </c>
      <c r="L110" s="215">
        <f t="shared" si="136"/>
        <v>0</v>
      </c>
      <c r="M110" s="215">
        <f t="shared" si="136"/>
        <v>0</v>
      </c>
      <c r="N110" s="215">
        <f t="shared" si="136"/>
        <v>0</v>
      </c>
      <c r="O110" s="215">
        <f t="shared" si="136"/>
        <v>0</v>
      </c>
      <c r="P110" s="215">
        <f t="shared" si="136"/>
        <v>0</v>
      </c>
      <c r="Q110" s="215">
        <f t="shared" si="136"/>
        <v>0</v>
      </c>
      <c r="R110" s="215">
        <f t="shared" si="136"/>
        <v>0</v>
      </c>
      <c r="S110" s="215">
        <f t="shared" si="136"/>
        <v>0</v>
      </c>
      <c r="T110" s="215">
        <f t="shared" si="136"/>
        <v>0</v>
      </c>
      <c r="U110" s="215">
        <f t="shared" si="136"/>
        <v>0</v>
      </c>
      <c r="V110" s="215">
        <f t="shared" si="136"/>
        <v>0</v>
      </c>
      <c r="W110" s="215">
        <f t="shared" si="136"/>
        <v>0</v>
      </c>
      <c r="X110" s="215">
        <f t="shared" si="136"/>
        <v>0</v>
      </c>
      <c r="Y110" s="215">
        <f t="shared" si="136"/>
        <v>0</v>
      </c>
      <c r="Z110" s="215">
        <f t="shared" si="136"/>
        <v>0</v>
      </c>
      <c r="AA110" s="215">
        <f t="shared" si="136"/>
        <v>0</v>
      </c>
      <c r="AB110" s="215">
        <f t="shared" si="136"/>
        <v>0</v>
      </c>
      <c r="AC110" s="215">
        <f t="shared" si="136"/>
        <v>0</v>
      </c>
      <c r="AD110" s="215">
        <f t="shared" si="136"/>
        <v>0</v>
      </c>
      <c r="AE110" s="215">
        <f t="shared" si="136"/>
        <v>0</v>
      </c>
      <c r="AF110" s="216">
        <v>0</v>
      </c>
      <c r="AG110" s="281">
        <f t="shared" ref="AG110:AM110" si="137">SUM(AG111,AG112,AG113)</f>
        <v>0</v>
      </c>
      <c r="AH110" s="281">
        <f t="shared" si="137"/>
        <v>0</v>
      </c>
      <c r="AI110" s="281">
        <f t="shared" si="137"/>
        <v>0</v>
      </c>
      <c r="AJ110" s="281">
        <f t="shared" si="137"/>
        <v>0</v>
      </c>
      <c r="AK110" s="281">
        <f t="shared" si="137"/>
        <v>0</v>
      </c>
      <c r="AL110" s="281">
        <f t="shared" si="137"/>
        <v>0</v>
      </c>
      <c r="AM110" s="215">
        <f t="shared" si="137"/>
        <v>0</v>
      </c>
      <c r="AN110" s="215">
        <f t="shared" si="102"/>
        <v>0</v>
      </c>
      <c r="AO110" s="215">
        <f t="shared" si="102"/>
        <v>0</v>
      </c>
      <c r="AP110" s="215">
        <f t="shared" si="102"/>
        <v>0</v>
      </c>
      <c r="AQ110" s="215">
        <f t="shared" si="99"/>
        <v>0</v>
      </c>
      <c r="AR110" s="215">
        <f t="shared" si="99"/>
        <v>0</v>
      </c>
      <c r="AS110" s="215">
        <f t="shared" si="99"/>
        <v>0</v>
      </c>
      <c r="AT110" s="215">
        <f t="shared" si="99"/>
        <v>0</v>
      </c>
      <c r="AU110" s="215">
        <f t="shared" si="99"/>
        <v>0</v>
      </c>
      <c r="AV110" s="215">
        <f t="shared" si="99"/>
        <v>0</v>
      </c>
      <c r="AW110" s="216" t="s">
        <v>32</v>
      </c>
      <c r="AX110" s="133"/>
      <c r="AY110" s="180"/>
    </row>
    <row r="111" spans="1:51" x14ac:dyDescent="0.25">
      <c r="A111" s="226" t="s">
        <v>309</v>
      </c>
      <c r="B111" s="229" t="s">
        <v>255</v>
      </c>
      <c r="C111" s="227" t="s">
        <v>30</v>
      </c>
      <c r="D111" s="217" t="s">
        <v>32</v>
      </c>
      <c r="E111" s="217" t="s">
        <v>32</v>
      </c>
      <c r="F111" s="217" t="s">
        <v>32</v>
      </c>
      <c r="G111" s="217" t="s">
        <v>32</v>
      </c>
      <c r="H111" s="217" t="s">
        <v>32</v>
      </c>
      <c r="I111" s="217" t="s">
        <v>32</v>
      </c>
      <c r="J111" s="217" t="s">
        <v>32</v>
      </c>
      <c r="K111" s="217" t="s">
        <v>32</v>
      </c>
      <c r="L111" s="217" t="s">
        <v>32</v>
      </c>
      <c r="M111" s="217" t="s">
        <v>32</v>
      </c>
      <c r="N111" s="217" t="s">
        <v>32</v>
      </c>
      <c r="O111" s="217" t="s">
        <v>32</v>
      </c>
      <c r="P111" s="217" t="s">
        <v>32</v>
      </c>
      <c r="Q111" s="217" t="s">
        <v>32</v>
      </c>
      <c r="R111" s="217" t="s">
        <v>32</v>
      </c>
      <c r="S111" s="217" t="s">
        <v>32</v>
      </c>
      <c r="T111" s="217" t="s">
        <v>32</v>
      </c>
      <c r="U111" s="217" t="s">
        <v>32</v>
      </c>
      <c r="V111" s="217" t="s">
        <v>32</v>
      </c>
      <c r="W111" s="217" t="s">
        <v>32</v>
      </c>
      <c r="X111" s="217" t="s">
        <v>32</v>
      </c>
      <c r="Y111" s="217" t="s">
        <v>32</v>
      </c>
      <c r="Z111" s="217" t="s">
        <v>32</v>
      </c>
      <c r="AA111" s="217" t="s">
        <v>32</v>
      </c>
      <c r="AB111" s="217" t="s">
        <v>32</v>
      </c>
      <c r="AC111" s="217" t="s">
        <v>32</v>
      </c>
      <c r="AD111" s="217" t="s">
        <v>32</v>
      </c>
      <c r="AE111" s="217" t="s">
        <v>32</v>
      </c>
      <c r="AF111" s="262" t="s">
        <v>32</v>
      </c>
      <c r="AG111" s="282" t="s">
        <v>32</v>
      </c>
      <c r="AH111" s="282" t="s">
        <v>32</v>
      </c>
      <c r="AI111" s="282" t="s">
        <v>32</v>
      </c>
      <c r="AJ111" s="282" t="s">
        <v>32</v>
      </c>
      <c r="AK111" s="282" t="s">
        <v>32</v>
      </c>
      <c r="AL111" s="282" t="s">
        <v>32</v>
      </c>
      <c r="AM111" s="217" t="s">
        <v>32</v>
      </c>
      <c r="AN111" s="217" t="s">
        <v>32</v>
      </c>
      <c r="AO111" s="217" t="s">
        <v>32</v>
      </c>
      <c r="AP111" s="217" t="s">
        <v>32</v>
      </c>
      <c r="AQ111" s="217" t="s">
        <v>32</v>
      </c>
      <c r="AR111" s="217" t="s">
        <v>32</v>
      </c>
      <c r="AS111" s="217" t="s">
        <v>32</v>
      </c>
      <c r="AT111" s="217" t="s">
        <v>32</v>
      </c>
      <c r="AU111" s="217" t="s">
        <v>32</v>
      </c>
      <c r="AV111" s="217" t="s">
        <v>32</v>
      </c>
      <c r="AW111" s="217" t="s">
        <v>32</v>
      </c>
      <c r="AX111" s="127"/>
      <c r="AY111" s="135"/>
    </row>
    <row r="112" spans="1:51" s="11" customFormat="1" x14ac:dyDescent="0.25">
      <c r="A112" s="231" t="s">
        <v>772</v>
      </c>
      <c r="B112" s="229" t="s">
        <v>275</v>
      </c>
      <c r="C112" s="229" t="s">
        <v>30</v>
      </c>
      <c r="D112" s="212">
        <v>0</v>
      </c>
      <c r="E112" s="212">
        <v>0</v>
      </c>
      <c r="F112" s="212">
        <v>0</v>
      </c>
      <c r="G112" s="212">
        <v>0</v>
      </c>
      <c r="H112" s="212">
        <v>0</v>
      </c>
      <c r="I112" s="212">
        <v>0</v>
      </c>
      <c r="J112" s="212">
        <v>0</v>
      </c>
      <c r="K112" s="212">
        <v>0</v>
      </c>
      <c r="L112" s="212">
        <v>0</v>
      </c>
      <c r="M112" s="212">
        <v>0</v>
      </c>
      <c r="N112" s="212">
        <v>0</v>
      </c>
      <c r="O112" s="212">
        <v>0</v>
      </c>
      <c r="P112" s="212">
        <v>0</v>
      </c>
      <c r="Q112" s="212">
        <v>0</v>
      </c>
      <c r="R112" s="212">
        <v>0</v>
      </c>
      <c r="S112" s="212">
        <v>0</v>
      </c>
      <c r="T112" s="212">
        <v>0</v>
      </c>
      <c r="U112" s="212">
        <v>0</v>
      </c>
      <c r="V112" s="212">
        <v>0</v>
      </c>
      <c r="W112" s="212">
        <v>0</v>
      </c>
      <c r="X112" s="212">
        <v>0</v>
      </c>
      <c r="Y112" s="212">
        <v>0</v>
      </c>
      <c r="Z112" s="212">
        <v>0</v>
      </c>
      <c r="AA112" s="212">
        <v>0</v>
      </c>
      <c r="AB112" s="212">
        <v>0</v>
      </c>
      <c r="AC112" s="212">
        <v>0</v>
      </c>
      <c r="AD112" s="212">
        <v>0</v>
      </c>
      <c r="AE112" s="212">
        <v>0</v>
      </c>
      <c r="AF112" s="213" t="s">
        <v>32</v>
      </c>
      <c r="AG112" s="279">
        <v>0</v>
      </c>
      <c r="AH112" s="279">
        <v>0</v>
      </c>
      <c r="AI112" s="279">
        <v>0</v>
      </c>
      <c r="AJ112" s="279">
        <v>0</v>
      </c>
      <c r="AK112" s="279">
        <v>0</v>
      </c>
      <c r="AL112" s="279">
        <v>0</v>
      </c>
      <c r="AM112" s="212">
        <v>0</v>
      </c>
      <c r="AN112" s="212">
        <f t="shared" si="102"/>
        <v>0</v>
      </c>
      <c r="AO112" s="212">
        <f t="shared" si="102"/>
        <v>0</v>
      </c>
      <c r="AP112" s="212">
        <f t="shared" si="102"/>
        <v>0</v>
      </c>
      <c r="AQ112" s="212">
        <f t="shared" si="99"/>
        <v>0</v>
      </c>
      <c r="AR112" s="212">
        <f t="shared" si="99"/>
        <v>0</v>
      </c>
      <c r="AS112" s="212">
        <f t="shared" si="99"/>
        <v>0</v>
      </c>
      <c r="AT112" s="212">
        <f t="shared" si="99"/>
        <v>0</v>
      </c>
      <c r="AU112" s="212">
        <f t="shared" si="99"/>
        <v>0</v>
      </c>
      <c r="AV112" s="212">
        <f t="shared" si="99"/>
        <v>0</v>
      </c>
      <c r="AW112" s="213" t="s">
        <v>32</v>
      </c>
      <c r="AX112" s="133"/>
      <c r="AY112" s="180"/>
    </row>
    <row r="113" spans="1:51" s="11" customFormat="1" x14ac:dyDescent="0.25">
      <c r="A113" s="231" t="s">
        <v>773</v>
      </c>
      <c r="B113" s="229" t="s">
        <v>280</v>
      </c>
      <c r="C113" s="229" t="s">
        <v>30</v>
      </c>
      <c r="D113" s="212">
        <v>0</v>
      </c>
      <c r="E113" s="212">
        <v>0</v>
      </c>
      <c r="F113" s="212">
        <v>0</v>
      </c>
      <c r="G113" s="212">
        <v>0</v>
      </c>
      <c r="H113" s="212">
        <v>0</v>
      </c>
      <c r="I113" s="212">
        <v>0</v>
      </c>
      <c r="J113" s="212">
        <v>0</v>
      </c>
      <c r="K113" s="212">
        <v>0</v>
      </c>
      <c r="L113" s="212">
        <v>0</v>
      </c>
      <c r="M113" s="212">
        <v>0</v>
      </c>
      <c r="N113" s="212">
        <v>0</v>
      </c>
      <c r="O113" s="212">
        <v>0</v>
      </c>
      <c r="P113" s="212">
        <v>0</v>
      </c>
      <c r="Q113" s="212">
        <v>0</v>
      </c>
      <c r="R113" s="212">
        <v>0</v>
      </c>
      <c r="S113" s="212">
        <v>0</v>
      </c>
      <c r="T113" s="212">
        <v>0</v>
      </c>
      <c r="U113" s="212">
        <v>0</v>
      </c>
      <c r="V113" s="212">
        <v>0</v>
      </c>
      <c r="W113" s="212">
        <v>0</v>
      </c>
      <c r="X113" s="212">
        <v>0</v>
      </c>
      <c r="Y113" s="212">
        <v>0</v>
      </c>
      <c r="Z113" s="212">
        <v>0</v>
      </c>
      <c r="AA113" s="212">
        <v>0</v>
      </c>
      <c r="AB113" s="212">
        <v>0</v>
      </c>
      <c r="AC113" s="212">
        <v>0</v>
      </c>
      <c r="AD113" s="212">
        <v>0</v>
      </c>
      <c r="AE113" s="212">
        <v>0</v>
      </c>
      <c r="AF113" s="213" t="s">
        <v>32</v>
      </c>
      <c r="AG113" s="279">
        <v>0</v>
      </c>
      <c r="AH113" s="279">
        <v>0</v>
      </c>
      <c r="AI113" s="279">
        <v>0</v>
      </c>
      <c r="AJ113" s="279">
        <v>0</v>
      </c>
      <c r="AK113" s="279">
        <v>0</v>
      </c>
      <c r="AL113" s="279">
        <v>0</v>
      </c>
      <c r="AM113" s="212">
        <v>0</v>
      </c>
      <c r="AN113" s="212">
        <f t="shared" si="102"/>
        <v>0</v>
      </c>
      <c r="AO113" s="212">
        <f t="shared" si="102"/>
        <v>0</v>
      </c>
      <c r="AP113" s="212">
        <f t="shared" si="102"/>
        <v>0</v>
      </c>
      <c r="AQ113" s="212">
        <f t="shared" si="99"/>
        <v>0</v>
      </c>
      <c r="AR113" s="212">
        <f t="shared" si="99"/>
        <v>0</v>
      </c>
      <c r="AS113" s="212">
        <f t="shared" si="99"/>
        <v>0</v>
      </c>
      <c r="AT113" s="212">
        <f t="shared" si="99"/>
        <v>0</v>
      </c>
      <c r="AU113" s="212">
        <f t="shared" si="99"/>
        <v>0</v>
      </c>
      <c r="AV113" s="212">
        <f t="shared" si="99"/>
        <v>0</v>
      </c>
      <c r="AW113" s="213" t="s">
        <v>32</v>
      </c>
      <c r="AX113" s="133"/>
      <c r="AY113" s="180"/>
    </row>
    <row r="114" spans="1:51" s="11" customFormat="1" ht="31.5" x14ac:dyDescent="0.25">
      <c r="A114" s="235" t="s">
        <v>198</v>
      </c>
      <c r="B114" s="236" t="s">
        <v>310</v>
      </c>
      <c r="C114" s="236" t="s">
        <v>30</v>
      </c>
      <c r="D114" s="200">
        <f t="shared" ref="D114:AE114" si="138">SUM(D115,D116,D118)</f>
        <v>0</v>
      </c>
      <c r="E114" s="200">
        <f t="shared" si="138"/>
        <v>0</v>
      </c>
      <c r="F114" s="200">
        <f t="shared" si="138"/>
        <v>0</v>
      </c>
      <c r="G114" s="200">
        <f t="shared" si="138"/>
        <v>0</v>
      </c>
      <c r="H114" s="200">
        <f t="shared" si="138"/>
        <v>0</v>
      </c>
      <c r="I114" s="200">
        <f t="shared" si="138"/>
        <v>0</v>
      </c>
      <c r="J114" s="200">
        <f t="shared" si="138"/>
        <v>0</v>
      </c>
      <c r="K114" s="200">
        <f t="shared" si="138"/>
        <v>0</v>
      </c>
      <c r="L114" s="200">
        <f t="shared" si="138"/>
        <v>0</v>
      </c>
      <c r="M114" s="200">
        <f t="shared" si="138"/>
        <v>0</v>
      </c>
      <c r="N114" s="200">
        <f t="shared" si="138"/>
        <v>0</v>
      </c>
      <c r="O114" s="200">
        <f t="shared" si="138"/>
        <v>0</v>
      </c>
      <c r="P114" s="200">
        <f t="shared" si="138"/>
        <v>0</v>
      </c>
      <c r="Q114" s="200">
        <f t="shared" si="138"/>
        <v>0</v>
      </c>
      <c r="R114" s="200">
        <f t="shared" si="138"/>
        <v>0</v>
      </c>
      <c r="S114" s="200">
        <f t="shared" si="138"/>
        <v>0</v>
      </c>
      <c r="T114" s="200">
        <f t="shared" si="138"/>
        <v>0</v>
      </c>
      <c r="U114" s="200">
        <f t="shared" si="138"/>
        <v>0</v>
      </c>
      <c r="V114" s="200">
        <f t="shared" si="138"/>
        <v>0</v>
      </c>
      <c r="W114" s="200">
        <f t="shared" si="138"/>
        <v>0</v>
      </c>
      <c r="X114" s="200">
        <f t="shared" si="138"/>
        <v>0</v>
      </c>
      <c r="Y114" s="200">
        <f t="shared" si="138"/>
        <v>0</v>
      </c>
      <c r="Z114" s="200">
        <f t="shared" si="138"/>
        <v>0</v>
      </c>
      <c r="AA114" s="200">
        <f t="shared" si="138"/>
        <v>0</v>
      </c>
      <c r="AB114" s="200">
        <f t="shared" si="138"/>
        <v>0</v>
      </c>
      <c r="AC114" s="200">
        <f t="shared" si="138"/>
        <v>0</v>
      </c>
      <c r="AD114" s="200">
        <f t="shared" si="138"/>
        <v>0</v>
      </c>
      <c r="AE114" s="200">
        <f t="shared" si="138"/>
        <v>0</v>
      </c>
      <c r="AF114" s="201">
        <v>0</v>
      </c>
      <c r="AG114" s="279">
        <f t="shared" ref="AG114:AM114" si="139">SUM(AG115,AG116,AG118)</f>
        <v>0</v>
      </c>
      <c r="AH114" s="279">
        <f t="shared" si="139"/>
        <v>0</v>
      </c>
      <c r="AI114" s="279">
        <f t="shared" si="139"/>
        <v>0</v>
      </c>
      <c r="AJ114" s="279">
        <f t="shared" si="139"/>
        <v>0</v>
      </c>
      <c r="AK114" s="279">
        <f t="shared" si="139"/>
        <v>0</v>
      </c>
      <c r="AL114" s="279">
        <f t="shared" si="139"/>
        <v>0</v>
      </c>
      <c r="AM114" s="200">
        <f t="shared" si="139"/>
        <v>0</v>
      </c>
      <c r="AN114" s="200">
        <f t="shared" si="102"/>
        <v>0</v>
      </c>
      <c r="AO114" s="200">
        <f t="shared" si="102"/>
        <v>0</v>
      </c>
      <c r="AP114" s="200">
        <f t="shared" si="102"/>
        <v>0</v>
      </c>
      <c r="AQ114" s="200">
        <f t="shared" si="99"/>
        <v>0</v>
      </c>
      <c r="AR114" s="200">
        <f t="shared" si="99"/>
        <v>0</v>
      </c>
      <c r="AS114" s="200">
        <f t="shared" si="99"/>
        <v>0</v>
      </c>
      <c r="AT114" s="200">
        <f t="shared" si="99"/>
        <v>0</v>
      </c>
      <c r="AU114" s="200">
        <f t="shared" si="99"/>
        <v>0</v>
      </c>
      <c r="AV114" s="200">
        <f t="shared" si="99"/>
        <v>0</v>
      </c>
      <c r="AW114" s="201" t="s">
        <v>32</v>
      </c>
      <c r="AX114" s="133"/>
      <c r="AY114" s="180"/>
    </row>
    <row r="115" spans="1:51" ht="63" x14ac:dyDescent="0.25">
      <c r="A115" s="82" t="s">
        <v>198</v>
      </c>
      <c r="B115" s="29" t="s">
        <v>774</v>
      </c>
      <c r="C115" s="29" t="s">
        <v>775</v>
      </c>
      <c r="D115" s="83">
        <v>0</v>
      </c>
      <c r="E115" s="83">
        <v>0</v>
      </c>
      <c r="F115" s="83">
        <v>0</v>
      </c>
      <c r="G115" s="83">
        <v>0</v>
      </c>
      <c r="H115" s="83">
        <v>0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251">
        <v>0</v>
      </c>
      <c r="O115" s="83">
        <v>0</v>
      </c>
      <c r="P115" s="83">
        <v>0</v>
      </c>
      <c r="Q115" s="83">
        <v>0</v>
      </c>
      <c r="R115" s="83">
        <v>0</v>
      </c>
      <c r="S115" s="83">
        <v>0</v>
      </c>
      <c r="T115" s="83">
        <v>0</v>
      </c>
      <c r="U115" s="83">
        <v>0</v>
      </c>
      <c r="V115" s="83">
        <v>0</v>
      </c>
      <c r="W115" s="251">
        <v>0</v>
      </c>
      <c r="X115" s="83">
        <v>0</v>
      </c>
      <c r="Y115" s="83">
        <v>0</v>
      </c>
      <c r="Z115" s="83">
        <v>0</v>
      </c>
      <c r="AA115" s="83">
        <v>0</v>
      </c>
      <c r="AB115" s="83">
        <v>0</v>
      </c>
      <c r="AC115" s="83">
        <v>0</v>
      </c>
      <c r="AD115" s="83">
        <v>0</v>
      </c>
      <c r="AE115" s="83">
        <v>0</v>
      </c>
      <c r="AF115" s="263">
        <v>0</v>
      </c>
      <c r="AG115" s="280">
        <v>0</v>
      </c>
      <c r="AH115" s="280">
        <v>0</v>
      </c>
      <c r="AI115" s="280">
        <v>0</v>
      </c>
      <c r="AJ115" s="280">
        <v>0</v>
      </c>
      <c r="AK115" s="280">
        <v>0</v>
      </c>
      <c r="AL115" s="280">
        <v>0</v>
      </c>
      <c r="AM115" s="83">
        <v>0</v>
      </c>
      <c r="AN115" s="83">
        <f t="shared" si="102"/>
        <v>0</v>
      </c>
      <c r="AO115" s="83">
        <f t="shared" si="102"/>
        <v>0</v>
      </c>
      <c r="AP115" s="83">
        <f t="shared" si="102"/>
        <v>0</v>
      </c>
      <c r="AQ115" s="83">
        <f t="shared" si="99"/>
        <v>0</v>
      </c>
      <c r="AR115" s="83">
        <f t="shared" si="99"/>
        <v>0</v>
      </c>
      <c r="AS115" s="83">
        <f t="shared" si="99"/>
        <v>0</v>
      </c>
      <c r="AT115" s="83">
        <f t="shared" si="99"/>
        <v>0</v>
      </c>
      <c r="AU115" s="83">
        <f t="shared" si="99"/>
        <v>0</v>
      </c>
      <c r="AV115" s="83">
        <f t="shared" si="99"/>
        <v>0</v>
      </c>
      <c r="AW115" s="129" t="s">
        <v>32</v>
      </c>
      <c r="AX115" s="127"/>
      <c r="AY115" s="135"/>
    </row>
    <row r="116" spans="1:51" s="11" customFormat="1" x14ac:dyDescent="0.25">
      <c r="A116" s="226" t="s">
        <v>311</v>
      </c>
      <c r="B116" s="229" t="s">
        <v>255</v>
      </c>
      <c r="C116" s="229" t="s">
        <v>30</v>
      </c>
      <c r="D116" s="212">
        <f t="shared" ref="D116:AE116" si="140">SUM(D117:D117)</f>
        <v>0</v>
      </c>
      <c r="E116" s="212">
        <f t="shared" si="140"/>
        <v>0</v>
      </c>
      <c r="F116" s="212">
        <f t="shared" si="140"/>
        <v>0</v>
      </c>
      <c r="G116" s="212">
        <f t="shared" si="140"/>
        <v>0</v>
      </c>
      <c r="H116" s="212">
        <f t="shared" si="140"/>
        <v>0</v>
      </c>
      <c r="I116" s="212">
        <f t="shared" si="140"/>
        <v>0</v>
      </c>
      <c r="J116" s="212">
        <f t="shared" si="140"/>
        <v>0</v>
      </c>
      <c r="K116" s="212">
        <f t="shared" si="140"/>
        <v>0</v>
      </c>
      <c r="L116" s="212">
        <f t="shared" si="140"/>
        <v>0</v>
      </c>
      <c r="M116" s="212">
        <f t="shared" si="140"/>
        <v>0</v>
      </c>
      <c r="N116" s="212">
        <f t="shared" si="140"/>
        <v>0</v>
      </c>
      <c r="O116" s="212">
        <f t="shared" si="140"/>
        <v>0</v>
      </c>
      <c r="P116" s="212">
        <f t="shared" si="140"/>
        <v>0</v>
      </c>
      <c r="Q116" s="212">
        <f t="shared" si="140"/>
        <v>0</v>
      </c>
      <c r="R116" s="212">
        <f t="shared" si="140"/>
        <v>0</v>
      </c>
      <c r="S116" s="212">
        <f t="shared" si="140"/>
        <v>0</v>
      </c>
      <c r="T116" s="212">
        <f t="shared" si="140"/>
        <v>0</v>
      </c>
      <c r="U116" s="212">
        <f t="shared" si="140"/>
        <v>0</v>
      </c>
      <c r="V116" s="212">
        <f t="shared" si="140"/>
        <v>0</v>
      </c>
      <c r="W116" s="212">
        <f t="shared" si="140"/>
        <v>0</v>
      </c>
      <c r="X116" s="212">
        <f t="shared" si="140"/>
        <v>0</v>
      </c>
      <c r="Y116" s="212">
        <f t="shared" si="140"/>
        <v>0</v>
      </c>
      <c r="Z116" s="212">
        <f t="shared" si="140"/>
        <v>0</v>
      </c>
      <c r="AA116" s="212">
        <f t="shared" si="140"/>
        <v>0</v>
      </c>
      <c r="AB116" s="212">
        <f t="shared" si="140"/>
        <v>0</v>
      </c>
      <c r="AC116" s="212">
        <f t="shared" si="140"/>
        <v>0</v>
      </c>
      <c r="AD116" s="212">
        <f t="shared" si="140"/>
        <v>0</v>
      </c>
      <c r="AE116" s="212">
        <f t="shared" si="140"/>
        <v>0</v>
      </c>
      <c r="AF116" s="213">
        <v>0</v>
      </c>
      <c r="AG116" s="279">
        <v>0</v>
      </c>
      <c r="AH116" s="279">
        <v>0</v>
      </c>
      <c r="AI116" s="279">
        <v>0</v>
      </c>
      <c r="AJ116" s="279">
        <v>0</v>
      </c>
      <c r="AK116" s="279">
        <v>0</v>
      </c>
      <c r="AL116" s="279">
        <v>0</v>
      </c>
      <c r="AM116" s="212">
        <v>0</v>
      </c>
      <c r="AN116" s="212">
        <f t="shared" si="102"/>
        <v>0</v>
      </c>
      <c r="AO116" s="212">
        <f t="shared" si="102"/>
        <v>0</v>
      </c>
      <c r="AP116" s="212">
        <f t="shared" si="102"/>
        <v>0</v>
      </c>
      <c r="AQ116" s="212">
        <f t="shared" si="99"/>
        <v>0</v>
      </c>
      <c r="AR116" s="212">
        <f t="shared" si="99"/>
        <v>0</v>
      </c>
      <c r="AS116" s="212">
        <f t="shared" si="99"/>
        <v>0</v>
      </c>
      <c r="AT116" s="212">
        <f t="shared" si="99"/>
        <v>0</v>
      </c>
      <c r="AU116" s="212">
        <f t="shared" si="99"/>
        <v>0</v>
      </c>
      <c r="AV116" s="212">
        <f t="shared" si="99"/>
        <v>0</v>
      </c>
      <c r="AW116" s="213" t="s">
        <v>32</v>
      </c>
      <c r="AX116" s="133"/>
      <c r="AY116" s="180"/>
    </row>
    <row r="117" spans="1:51" ht="31.5" x14ac:dyDescent="0.25">
      <c r="A117" s="82" t="s">
        <v>311</v>
      </c>
      <c r="B117" s="86" t="s">
        <v>312</v>
      </c>
      <c r="C117" s="29" t="s">
        <v>313</v>
      </c>
      <c r="D117" s="83">
        <v>0</v>
      </c>
      <c r="E117" s="83">
        <v>0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83">
        <v>0</v>
      </c>
      <c r="N117" s="83">
        <v>0</v>
      </c>
      <c r="O117" s="83">
        <v>0</v>
      </c>
      <c r="P117" s="83">
        <v>0</v>
      </c>
      <c r="Q117" s="83">
        <v>0</v>
      </c>
      <c r="R117" s="83">
        <v>0</v>
      </c>
      <c r="S117" s="83">
        <v>0</v>
      </c>
      <c r="T117" s="83">
        <v>0</v>
      </c>
      <c r="U117" s="83">
        <v>0</v>
      </c>
      <c r="V117" s="83">
        <v>0</v>
      </c>
      <c r="W117" s="83">
        <v>0</v>
      </c>
      <c r="X117" s="83">
        <v>0</v>
      </c>
      <c r="Y117" s="83">
        <v>0</v>
      </c>
      <c r="Z117" s="83">
        <v>0</v>
      </c>
      <c r="AA117" s="83">
        <v>0</v>
      </c>
      <c r="AB117" s="83">
        <v>0</v>
      </c>
      <c r="AC117" s="83">
        <v>0</v>
      </c>
      <c r="AD117" s="83">
        <v>0</v>
      </c>
      <c r="AE117" s="83">
        <v>0</v>
      </c>
      <c r="AF117" s="129">
        <v>0</v>
      </c>
      <c r="AG117" s="280">
        <v>0</v>
      </c>
      <c r="AH117" s="280">
        <v>0</v>
      </c>
      <c r="AI117" s="280">
        <v>0</v>
      </c>
      <c r="AJ117" s="280">
        <v>0</v>
      </c>
      <c r="AK117" s="280">
        <v>0</v>
      </c>
      <c r="AL117" s="280">
        <v>0</v>
      </c>
      <c r="AM117" s="83">
        <v>0</v>
      </c>
      <c r="AN117" s="83">
        <f t="shared" si="102"/>
        <v>0</v>
      </c>
      <c r="AO117" s="83">
        <f t="shared" si="102"/>
        <v>0</v>
      </c>
      <c r="AP117" s="83">
        <f t="shared" si="102"/>
        <v>0</v>
      </c>
      <c r="AQ117" s="83">
        <f t="shared" si="99"/>
        <v>0</v>
      </c>
      <c r="AR117" s="83">
        <f t="shared" si="99"/>
        <v>0</v>
      </c>
      <c r="AS117" s="83">
        <f t="shared" si="99"/>
        <v>0</v>
      </c>
      <c r="AT117" s="83">
        <f t="shared" si="99"/>
        <v>0</v>
      </c>
      <c r="AU117" s="83">
        <f t="shared" si="99"/>
        <v>0</v>
      </c>
      <c r="AV117" s="83">
        <f t="shared" si="99"/>
        <v>0</v>
      </c>
      <c r="AW117" s="129" t="s">
        <v>32</v>
      </c>
      <c r="AX117" s="127"/>
      <c r="AY117" s="135"/>
    </row>
    <row r="118" spans="1:51" x14ac:dyDescent="0.25">
      <c r="A118" s="226" t="s">
        <v>317</v>
      </c>
      <c r="B118" s="229" t="s">
        <v>280</v>
      </c>
      <c r="C118" s="229" t="s">
        <v>30</v>
      </c>
      <c r="D118" s="212">
        <f t="shared" ref="D118:AE118" si="141">D119</f>
        <v>0</v>
      </c>
      <c r="E118" s="212">
        <f t="shared" si="141"/>
        <v>0</v>
      </c>
      <c r="F118" s="212">
        <f t="shared" si="141"/>
        <v>0</v>
      </c>
      <c r="G118" s="212">
        <f t="shared" si="141"/>
        <v>0</v>
      </c>
      <c r="H118" s="212">
        <f t="shared" si="141"/>
        <v>0</v>
      </c>
      <c r="I118" s="212">
        <f t="shared" si="141"/>
        <v>0</v>
      </c>
      <c r="J118" s="212">
        <f t="shared" si="141"/>
        <v>0</v>
      </c>
      <c r="K118" s="212">
        <f t="shared" si="141"/>
        <v>0</v>
      </c>
      <c r="L118" s="212">
        <f t="shared" si="141"/>
        <v>0</v>
      </c>
      <c r="M118" s="212">
        <f t="shared" si="141"/>
        <v>0</v>
      </c>
      <c r="N118" s="212">
        <f t="shared" si="141"/>
        <v>0</v>
      </c>
      <c r="O118" s="212">
        <f t="shared" si="141"/>
        <v>0</v>
      </c>
      <c r="P118" s="212">
        <f t="shared" si="141"/>
        <v>0</v>
      </c>
      <c r="Q118" s="212">
        <f t="shared" si="141"/>
        <v>0</v>
      </c>
      <c r="R118" s="212">
        <f t="shared" si="141"/>
        <v>0</v>
      </c>
      <c r="S118" s="212">
        <f t="shared" si="141"/>
        <v>0</v>
      </c>
      <c r="T118" s="212">
        <f t="shared" si="141"/>
        <v>0</v>
      </c>
      <c r="U118" s="212">
        <f t="shared" si="141"/>
        <v>0</v>
      </c>
      <c r="V118" s="212">
        <f t="shared" si="141"/>
        <v>0</v>
      </c>
      <c r="W118" s="212">
        <f t="shared" si="141"/>
        <v>0</v>
      </c>
      <c r="X118" s="212">
        <f t="shared" si="141"/>
        <v>0</v>
      </c>
      <c r="Y118" s="212">
        <f t="shared" si="141"/>
        <v>0</v>
      </c>
      <c r="Z118" s="212">
        <f t="shared" si="141"/>
        <v>0</v>
      </c>
      <c r="AA118" s="212">
        <f t="shared" si="141"/>
        <v>0</v>
      </c>
      <c r="AB118" s="212">
        <f t="shared" si="141"/>
        <v>0</v>
      </c>
      <c r="AC118" s="212">
        <f t="shared" si="141"/>
        <v>0</v>
      </c>
      <c r="AD118" s="212">
        <f t="shared" si="141"/>
        <v>0</v>
      </c>
      <c r="AE118" s="212">
        <f t="shared" si="141"/>
        <v>0</v>
      </c>
      <c r="AF118" s="213">
        <v>0</v>
      </c>
      <c r="AG118" s="279">
        <v>0</v>
      </c>
      <c r="AH118" s="279">
        <v>0</v>
      </c>
      <c r="AI118" s="279">
        <v>0</v>
      </c>
      <c r="AJ118" s="279">
        <v>0</v>
      </c>
      <c r="AK118" s="279">
        <v>0</v>
      </c>
      <c r="AL118" s="279">
        <v>0</v>
      </c>
      <c r="AM118" s="212">
        <v>0</v>
      </c>
      <c r="AN118" s="212">
        <f t="shared" si="102"/>
        <v>0</v>
      </c>
      <c r="AO118" s="212">
        <f t="shared" si="102"/>
        <v>0</v>
      </c>
      <c r="AP118" s="212">
        <f t="shared" si="102"/>
        <v>0</v>
      </c>
      <c r="AQ118" s="212">
        <f t="shared" si="99"/>
        <v>0</v>
      </c>
      <c r="AR118" s="212">
        <f t="shared" si="99"/>
        <v>0</v>
      </c>
      <c r="AS118" s="212">
        <f t="shared" si="99"/>
        <v>0</v>
      </c>
      <c r="AT118" s="212">
        <f t="shared" si="99"/>
        <v>0</v>
      </c>
      <c r="AU118" s="212">
        <f t="shared" si="99"/>
        <v>0</v>
      </c>
      <c r="AV118" s="212">
        <f t="shared" si="99"/>
        <v>0</v>
      </c>
      <c r="AW118" s="213" t="s">
        <v>32</v>
      </c>
      <c r="AX118" s="127"/>
      <c r="AY118" s="135"/>
    </row>
    <row r="119" spans="1:51" ht="31.5" x14ac:dyDescent="0.25">
      <c r="A119" s="81" t="s">
        <v>317</v>
      </c>
      <c r="B119" s="240" t="s">
        <v>318</v>
      </c>
      <c r="C119" s="67" t="s">
        <v>319</v>
      </c>
      <c r="D119" s="83">
        <v>0</v>
      </c>
      <c r="E119" s="83">
        <v>0</v>
      </c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83">
        <v>0</v>
      </c>
      <c r="N119" s="83">
        <v>0</v>
      </c>
      <c r="O119" s="83">
        <v>0</v>
      </c>
      <c r="P119" s="83">
        <v>0</v>
      </c>
      <c r="Q119" s="83">
        <v>0</v>
      </c>
      <c r="R119" s="83">
        <v>0</v>
      </c>
      <c r="S119" s="83">
        <v>0</v>
      </c>
      <c r="T119" s="83">
        <v>0</v>
      </c>
      <c r="U119" s="83">
        <v>0</v>
      </c>
      <c r="V119" s="83">
        <v>0</v>
      </c>
      <c r="W119" s="83">
        <v>0</v>
      </c>
      <c r="X119" s="83">
        <v>0</v>
      </c>
      <c r="Y119" s="83">
        <v>0</v>
      </c>
      <c r="Z119" s="83">
        <v>0</v>
      </c>
      <c r="AA119" s="83">
        <v>0</v>
      </c>
      <c r="AB119" s="83">
        <v>0</v>
      </c>
      <c r="AC119" s="83">
        <v>0</v>
      </c>
      <c r="AD119" s="83">
        <v>0</v>
      </c>
      <c r="AE119" s="83">
        <v>0</v>
      </c>
      <c r="AF119" s="129">
        <v>0</v>
      </c>
      <c r="AG119" s="280">
        <v>0</v>
      </c>
      <c r="AH119" s="280">
        <v>0</v>
      </c>
      <c r="AI119" s="280">
        <v>0</v>
      </c>
      <c r="AJ119" s="280">
        <v>0</v>
      </c>
      <c r="AK119" s="280">
        <v>0</v>
      </c>
      <c r="AL119" s="280">
        <v>0</v>
      </c>
      <c r="AM119" s="83">
        <v>0</v>
      </c>
      <c r="AN119" s="83">
        <f t="shared" si="102"/>
        <v>0</v>
      </c>
      <c r="AO119" s="83">
        <f t="shared" si="102"/>
        <v>0</v>
      </c>
      <c r="AP119" s="83">
        <f t="shared" si="102"/>
        <v>0</v>
      </c>
      <c r="AQ119" s="83">
        <f t="shared" si="99"/>
        <v>0</v>
      </c>
      <c r="AR119" s="83">
        <f t="shared" si="99"/>
        <v>0</v>
      </c>
      <c r="AS119" s="83">
        <f t="shared" si="99"/>
        <v>0</v>
      </c>
      <c r="AT119" s="83">
        <f t="shared" si="99"/>
        <v>0</v>
      </c>
      <c r="AU119" s="83">
        <f t="shared" si="99"/>
        <v>0</v>
      </c>
      <c r="AV119" s="83">
        <f t="shared" si="99"/>
        <v>0</v>
      </c>
      <c r="AW119" s="129" t="s">
        <v>32</v>
      </c>
      <c r="AX119" s="127"/>
      <c r="AY119" s="135"/>
    </row>
    <row r="120" spans="1:51" ht="47.25" x14ac:dyDescent="0.25">
      <c r="A120" s="241" t="s">
        <v>776</v>
      </c>
      <c r="B120" s="242" t="s">
        <v>777</v>
      </c>
      <c r="C120" s="242" t="s">
        <v>30</v>
      </c>
      <c r="D120" s="190">
        <v>0</v>
      </c>
      <c r="E120" s="190">
        <v>0</v>
      </c>
      <c r="F120" s="190">
        <v>0</v>
      </c>
      <c r="G120" s="190">
        <v>0</v>
      </c>
      <c r="H120" s="190">
        <v>0</v>
      </c>
      <c r="I120" s="190">
        <v>0</v>
      </c>
      <c r="J120" s="190">
        <v>0</v>
      </c>
      <c r="K120" s="190">
        <v>0</v>
      </c>
      <c r="L120" s="190">
        <v>0</v>
      </c>
      <c r="M120" s="190">
        <v>0</v>
      </c>
      <c r="N120" s="190">
        <v>0</v>
      </c>
      <c r="O120" s="190">
        <v>0</v>
      </c>
      <c r="P120" s="190">
        <v>0</v>
      </c>
      <c r="Q120" s="190">
        <v>0</v>
      </c>
      <c r="R120" s="190">
        <v>0</v>
      </c>
      <c r="S120" s="190">
        <v>0</v>
      </c>
      <c r="T120" s="190">
        <v>0</v>
      </c>
      <c r="U120" s="190">
        <v>0</v>
      </c>
      <c r="V120" s="190">
        <v>0</v>
      </c>
      <c r="W120" s="190">
        <v>0</v>
      </c>
      <c r="X120" s="190">
        <v>0</v>
      </c>
      <c r="Y120" s="190">
        <v>0</v>
      </c>
      <c r="Z120" s="190">
        <v>0</v>
      </c>
      <c r="AA120" s="190">
        <v>0</v>
      </c>
      <c r="AB120" s="190">
        <v>0</v>
      </c>
      <c r="AC120" s="190">
        <v>0</v>
      </c>
      <c r="AD120" s="190">
        <v>0</v>
      </c>
      <c r="AE120" s="190">
        <v>0</v>
      </c>
      <c r="AF120" s="191">
        <v>0</v>
      </c>
      <c r="AG120" s="279">
        <v>0</v>
      </c>
      <c r="AH120" s="279">
        <v>0</v>
      </c>
      <c r="AI120" s="279">
        <v>0</v>
      </c>
      <c r="AJ120" s="279">
        <v>0</v>
      </c>
      <c r="AK120" s="279">
        <v>0</v>
      </c>
      <c r="AL120" s="279">
        <v>0</v>
      </c>
      <c r="AM120" s="190">
        <v>0</v>
      </c>
      <c r="AN120" s="190">
        <f t="shared" si="102"/>
        <v>0</v>
      </c>
      <c r="AO120" s="190">
        <f t="shared" si="102"/>
        <v>0</v>
      </c>
      <c r="AP120" s="190">
        <f t="shared" si="102"/>
        <v>0</v>
      </c>
      <c r="AQ120" s="190">
        <f t="shared" si="99"/>
        <v>0</v>
      </c>
      <c r="AR120" s="190">
        <f t="shared" si="99"/>
        <v>0</v>
      </c>
      <c r="AS120" s="190">
        <f t="shared" si="99"/>
        <v>0</v>
      </c>
      <c r="AT120" s="190">
        <f t="shared" ref="AT120:AV155" si="142">SUM(J120,S120,AB120,AK120)</f>
        <v>0</v>
      </c>
      <c r="AU120" s="190">
        <f t="shared" si="142"/>
        <v>0</v>
      </c>
      <c r="AV120" s="190">
        <f t="shared" si="142"/>
        <v>0</v>
      </c>
      <c r="AW120" s="191" t="s">
        <v>32</v>
      </c>
      <c r="AX120" s="127"/>
      <c r="AY120" s="135"/>
    </row>
    <row r="121" spans="1:51" ht="31.5" x14ac:dyDescent="0.25">
      <c r="A121" s="220" t="s">
        <v>14</v>
      </c>
      <c r="B121" s="221" t="s">
        <v>15</v>
      </c>
      <c r="C121" s="221" t="s">
        <v>30</v>
      </c>
      <c r="D121" s="190">
        <f t="shared" ref="D121:AF121" si="143">SUM(D122,D123,D133,D138)</f>
        <v>0</v>
      </c>
      <c r="E121" s="190">
        <f t="shared" si="143"/>
        <v>0</v>
      </c>
      <c r="F121" s="190">
        <f t="shared" si="143"/>
        <v>0</v>
      </c>
      <c r="G121" s="190">
        <f t="shared" si="143"/>
        <v>0</v>
      </c>
      <c r="H121" s="190">
        <f t="shared" si="143"/>
        <v>0</v>
      </c>
      <c r="I121" s="190">
        <f t="shared" si="143"/>
        <v>0</v>
      </c>
      <c r="J121" s="190">
        <f t="shared" si="143"/>
        <v>0</v>
      </c>
      <c r="K121" s="190">
        <f t="shared" si="143"/>
        <v>0</v>
      </c>
      <c r="L121" s="190">
        <f t="shared" si="143"/>
        <v>0</v>
      </c>
      <c r="M121" s="190">
        <f t="shared" si="143"/>
        <v>0</v>
      </c>
      <c r="N121" s="190">
        <f t="shared" si="143"/>
        <v>0</v>
      </c>
      <c r="O121" s="190">
        <f t="shared" si="143"/>
        <v>0</v>
      </c>
      <c r="P121" s="190">
        <f t="shared" si="143"/>
        <v>0</v>
      </c>
      <c r="Q121" s="190">
        <f t="shared" si="143"/>
        <v>0</v>
      </c>
      <c r="R121" s="190">
        <f t="shared" si="143"/>
        <v>0</v>
      </c>
      <c r="S121" s="190">
        <f t="shared" si="143"/>
        <v>0</v>
      </c>
      <c r="T121" s="190">
        <f t="shared" si="143"/>
        <v>0</v>
      </c>
      <c r="U121" s="190">
        <f t="shared" si="143"/>
        <v>0</v>
      </c>
      <c r="V121" s="190">
        <f t="shared" si="143"/>
        <v>0</v>
      </c>
      <c r="W121" s="190">
        <f t="shared" si="143"/>
        <v>0</v>
      </c>
      <c r="X121" s="190">
        <f t="shared" si="143"/>
        <v>0</v>
      </c>
      <c r="Y121" s="190">
        <f t="shared" si="143"/>
        <v>0</v>
      </c>
      <c r="Z121" s="190">
        <f t="shared" si="143"/>
        <v>0</v>
      </c>
      <c r="AA121" s="190">
        <f t="shared" si="143"/>
        <v>0</v>
      </c>
      <c r="AB121" s="190">
        <f t="shared" si="143"/>
        <v>0</v>
      </c>
      <c r="AC121" s="190">
        <f t="shared" si="143"/>
        <v>0</v>
      </c>
      <c r="AD121" s="190">
        <f t="shared" si="143"/>
        <v>0</v>
      </c>
      <c r="AE121" s="190">
        <f t="shared" si="143"/>
        <v>0</v>
      </c>
      <c r="AF121" s="191">
        <f t="shared" si="143"/>
        <v>51.806930049999991</v>
      </c>
      <c r="AG121" s="279">
        <f t="shared" ref="AG121:AM121" si="144">SUM(AG122,AG123,AG133,AG138)</f>
        <v>0.63</v>
      </c>
      <c r="AH121" s="279">
        <f t="shared" si="144"/>
        <v>0</v>
      </c>
      <c r="AI121" s="279">
        <f t="shared" si="144"/>
        <v>7.9779999999999998</v>
      </c>
      <c r="AJ121" s="279">
        <f t="shared" si="144"/>
        <v>0</v>
      </c>
      <c r="AK121" s="279">
        <f t="shared" si="144"/>
        <v>8</v>
      </c>
      <c r="AL121" s="279">
        <f t="shared" si="144"/>
        <v>0</v>
      </c>
      <c r="AM121" s="190">
        <f t="shared" si="144"/>
        <v>0</v>
      </c>
      <c r="AN121" s="190">
        <f t="shared" si="102"/>
        <v>0</v>
      </c>
      <c r="AO121" s="190">
        <f t="shared" si="102"/>
        <v>51.806930049999991</v>
      </c>
      <c r="AP121" s="190">
        <f t="shared" si="102"/>
        <v>0.63</v>
      </c>
      <c r="AQ121" s="190">
        <f t="shared" si="102"/>
        <v>0</v>
      </c>
      <c r="AR121" s="190">
        <f t="shared" si="102"/>
        <v>7.9779999999999998</v>
      </c>
      <c r="AS121" s="190">
        <f t="shared" si="102"/>
        <v>0</v>
      </c>
      <c r="AT121" s="190">
        <f t="shared" si="142"/>
        <v>8</v>
      </c>
      <c r="AU121" s="190">
        <f t="shared" si="142"/>
        <v>0</v>
      </c>
      <c r="AV121" s="190">
        <f t="shared" si="142"/>
        <v>0</v>
      </c>
      <c r="AW121" s="191" t="s">
        <v>32</v>
      </c>
      <c r="AX121" s="127"/>
      <c r="AY121" s="135"/>
    </row>
    <row r="122" spans="1:51" ht="63" x14ac:dyDescent="0.25">
      <c r="A122" s="82" t="s">
        <v>14</v>
      </c>
      <c r="B122" s="86" t="s">
        <v>803</v>
      </c>
      <c r="C122" s="29" t="s">
        <v>791</v>
      </c>
      <c r="D122" s="83">
        <v>0</v>
      </c>
      <c r="E122" s="83">
        <v>0</v>
      </c>
      <c r="F122" s="83">
        <v>0</v>
      </c>
      <c r="G122" s="83">
        <v>0</v>
      </c>
      <c r="H122" s="83">
        <v>0</v>
      </c>
      <c r="I122" s="83">
        <v>0</v>
      </c>
      <c r="J122" s="83">
        <v>0</v>
      </c>
      <c r="K122" s="83">
        <v>0</v>
      </c>
      <c r="L122" s="83">
        <v>0</v>
      </c>
      <c r="M122" s="83">
        <v>0</v>
      </c>
      <c r="N122" s="83">
        <v>0</v>
      </c>
      <c r="O122" s="83">
        <v>0</v>
      </c>
      <c r="P122" s="83">
        <v>0</v>
      </c>
      <c r="Q122" s="83">
        <v>0</v>
      </c>
      <c r="R122" s="83">
        <v>0</v>
      </c>
      <c r="S122" s="83">
        <v>0</v>
      </c>
      <c r="T122" s="83">
        <v>0</v>
      </c>
      <c r="U122" s="83">
        <v>0</v>
      </c>
      <c r="V122" s="83">
        <v>0</v>
      </c>
      <c r="W122" s="83">
        <v>0</v>
      </c>
      <c r="X122" s="83">
        <v>0</v>
      </c>
      <c r="Y122" s="83">
        <v>0</v>
      </c>
      <c r="Z122" s="83">
        <v>0</v>
      </c>
      <c r="AA122" s="83">
        <v>0</v>
      </c>
      <c r="AB122" s="83">
        <v>0</v>
      </c>
      <c r="AC122" s="83">
        <v>0</v>
      </c>
      <c r="AD122" s="83">
        <v>0</v>
      </c>
      <c r="AE122" s="83">
        <v>0</v>
      </c>
      <c r="AF122" s="129">
        <v>17.083891000000001</v>
      </c>
      <c r="AG122" s="280">
        <v>0</v>
      </c>
      <c r="AH122" s="280">
        <v>0</v>
      </c>
      <c r="AI122" s="280">
        <v>0</v>
      </c>
      <c r="AJ122" s="280">
        <v>0</v>
      </c>
      <c r="AK122" s="280">
        <v>0</v>
      </c>
      <c r="AL122" s="280">
        <v>0</v>
      </c>
      <c r="AM122" s="83">
        <v>0</v>
      </c>
      <c r="AN122" s="83">
        <f t="shared" si="102"/>
        <v>0</v>
      </c>
      <c r="AO122" s="83">
        <f t="shared" si="102"/>
        <v>17.083891000000001</v>
      </c>
      <c r="AP122" s="83">
        <f t="shared" si="102"/>
        <v>0</v>
      </c>
      <c r="AQ122" s="83">
        <f t="shared" si="102"/>
        <v>0</v>
      </c>
      <c r="AR122" s="83">
        <f t="shared" si="102"/>
        <v>0</v>
      </c>
      <c r="AS122" s="83">
        <f t="shared" si="102"/>
        <v>0</v>
      </c>
      <c r="AT122" s="83">
        <f t="shared" si="142"/>
        <v>0</v>
      </c>
      <c r="AU122" s="83">
        <f t="shared" si="142"/>
        <v>0</v>
      </c>
      <c r="AV122" s="83">
        <f t="shared" si="142"/>
        <v>0</v>
      </c>
      <c r="AW122" s="129" t="s">
        <v>32</v>
      </c>
      <c r="AX122" s="127"/>
      <c r="AY122" s="135"/>
    </row>
    <row r="123" spans="1:51" x14ac:dyDescent="0.25">
      <c r="A123" s="226" t="s">
        <v>82</v>
      </c>
      <c r="B123" s="229" t="s">
        <v>255</v>
      </c>
      <c r="C123" s="229" t="s">
        <v>30</v>
      </c>
      <c r="D123" s="218">
        <f t="shared" ref="D123:AE123" si="145">SUM(D124:D132)</f>
        <v>0</v>
      </c>
      <c r="E123" s="218">
        <f t="shared" si="145"/>
        <v>0</v>
      </c>
      <c r="F123" s="218">
        <f t="shared" si="145"/>
        <v>0</v>
      </c>
      <c r="G123" s="218">
        <f t="shared" si="145"/>
        <v>0</v>
      </c>
      <c r="H123" s="218">
        <f t="shared" si="145"/>
        <v>0</v>
      </c>
      <c r="I123" s="218">
        <f t="shared" si="145"/>
        <v>0</v>
      </c>
      <c r="J123" s="218">
        <f t="shared" si="145"/>
        <v>0</v>
      </c>
      <c r="K123" s="218">
        <f t="shared" si="145"/>
        <v>0</v>
      </c>
      <c r="L123" s="218">
        <f t="shared" si="145"/>
        <v>0</v>
      </c>
      <c r="M123" s="218">
        <f t="shared" si="145"/>
        <v>0</v>
      </c>
      <c r="N123" s="218">
        <f t="shared" si="145"/>
        <v>0</v>
      </c>
      <c r="O123" s="218">
        <f t="shared" si="145"/>
        <v>0</v>
      </c>
      <c r="P123" s="218">
        <f t="shared" si="145"/>
        <v>0</v>
      </c>
      <c r="Q123" s="218">
        <f t="shared" si="145"/>
        <v>0</v>
      </c>
      <c r="R123" s="218">
        <f t="shared" si="145"/>
        <v>0</v>
      </c>
      <c r="S123" s="218">
        <f t="shared" si="145"/>
        <v>0</v>
      </c>
      <c r="T123" s="218">
        <f t="shared" si="145"/>
        <v>0</v>
      </c>
      <c r="U123" s="218">
        <f t="shared" si="145"/>
        <v>0</v>
      </c>
      <c r="V123" s="218">
        <f t="shared" si="145"/>
        <v>0</v>
      </c>
      <c r="W123" s="218">
        <f t="shared" si="145"/>
        <v>0</v>
      </c>
      <c r="X123" s="218">
        <f t="shared" si="145"/>
        <v>0</v>
      </c>
      <c r="Y123" s="218">
        <f t="shared" si="145"/>
        <v>0</v>
      </c>
      <c r="Z123" s="218">
        <f t="shared" si="145"/>
        <v>0</v>
      </c>
      <c r="AA123" s="218">
        <f t="shared" si="145"/>
        <v>0</v>
      </c>
      <c r="AB123" s="218">
        <f t="shared" si="145"/>
        <v>0</v>
      </c>
      <c r="AC123" s="218">
        <f t="shared" si="145"/>
        <v>0</v>
      </c>
      <c r="AD123" s="218">
        <f t="shared" si="145"/>
        <v>0</v>
      </c>
      <c r="AE123" s="218">
        <f t="shared" si="145"/>
        <v>0</v>
      </c>
      <c r="AF123" s="219">
        <f t="shared" ref="AF123:AM123" si="146">SUM(AF124:AF132)</f>
        <v>34.329562049999993</v>
      </c>
      <c r="AG123" s="283">
        <f t="shared" si="146"/>
        <v>0.63</v>
      </c>
      <c r="AH123" s="283">
        <f t="shared" si="146"/>
        <v>0</v>
      </c>
      <c r="AI123" s="283">
        <f t="shared" si="146"/>
        <v>7.9779999999999998</v>
      </c>
      <c r="AJ123" s="283">
        <f t="shared" si="146"/>
        <v>0</v>
      </c>
      <c r="AK123" s="283">
        <f t="shared" si="146"/>
        <v>8</v>
      </c>
      <c r="AL123" s="283">
        <f t="shared" si="146"/>
        <v>0</v>
      </c>
      <c r="AM123" s="218">
        <f t="shared" si="146"/>
        <v>0</v>
      </c>
      <c r="AN123" s="218">
        <f t="shared" si="102"/>
        <v>0</v>
      </c>
      <c r="AO123" s="218">
        <f t="shared" si="102"/>
        <v>34.329562049999993</v>
      </c>
      <c r="AP123" s="218">
        <f t="shared" si="102"/>
        <v>0.63</v>
      </c>
      <c r="AQ123" s="218">
        <f t="shared" si="102"/>
        <v>0</v>
      </c>
      <c r="AR123" s="218">
        <f t="shared" si="102"/>
        <v>7.9779999999999998</v>
      </c>
      <c r="AS123" s="218">
        <f t="shared" si="102"/>
        <v>0</v>
      </c>
      <c r="AT123" s="218">
        <f t="shared" si="142"/>
        <v>8</v>
      </c>
      <c r="AU123" s="218">
        <f t="shared" si="142"/>
        <v>0</v>
      </c>
      <c r="AV123" s="218">
        <f t="shared" si="142"/>
        <v>0</v>
      </c>
      <c r="AW123" s="219" t="s">
        <v>32</v>
      </c>
      <c r="AX123" s="127"/>
      <c r="AY123" s="135"/>
    </row>
    <row r="124" spans="1:51" ht="47.25" x14ac:dyDescent="0.25">
      <c r="A124" s="82" t="s">
        <v>82</v>
      </c>
      <c r="B124" s="243" t="s">
        <v>796</v>
      </c>
      <c r="C124" s="29" t="s">
        <v>320</v>
      </c>
      <c r="D124" s="83">
        <v>0</v>
      </c>
      <c r="E124" s="83">
        <v>0</v>
      </c>
      <c r="F124" s="83">
        <v>0</v>
      </c>
      <c r="G124" s="83">
        <v>0</v>
      </c>
      <c r="H124" s="83">
        <v>0</v>
      </c>
      <c r="I124" s="83">
        <v>0</v>
      </c>
      <c r="J124" s="83">
        <v>0</v>
      </c>
      <c r="K124" s="83">
        <v>0</v>
      </c>
      <c r="L124" s="83">
        <v>0</v>
      </c>
      <c r="M124" s="83">
        <v>0</v>
      </c>
      <c r="N124" s="83">
        <v>0</v>
      </c>
      <c r="O124" s="83">
        <v>0</v>
      </c>
      <c r="P124" s="83">
        <v>0</v>
      </c>
      <c r="Q124" s="83">
        <v>0</v>
      </c>
      <c r="R124" s="83">
        <v>0</v>
      </c>
      <c r="S124" s="83">
        <v>0</v>
      </c>
      <c r="T124" s="83">
        <v>0</v>
      </c>
      <c r="U124" s="83">
        <v>0</v>
      </c>
      <c r="V124" s="83">
        <v>0</v>
      </c>
      <c r="W124" s="83">
        <v>0</v>
      </c>
      <c r="X124" s="83">
        <v>0</v>
      </c>
      <c r="Y124" s="83">
        <v>0</v>
      </c>
      <c r="Z124" s="83">
        <v>0</v>
      </c>
      <c r="AA124" s="83">
        <v>0</v>
      </c>
      <c r="AB124" s="83">
        <v>0</v>
      </c>
      <c r="AC124" s="83">
        <v>0</v>
      </c>
      <c r="AD124" s="83">
        <v>0</v>
      </c>
      <c r="AE124" s="83">
        <v>0</v>
      </c>
      <c r="AF124" s="129">
        <v>10.955627</v>
      </c>
      <c r="AG124" s="280">
        <v>0</v>
      </c>
      <c r="AH124" s="280">
        <v>0</v>
      </c>
      <c r="AI124" s="280">
        <v>3.9260000000000002</v>
      </c>
      <c r="AJ124" s="280">
        <v>0</v>
      </c>
      <c r="AK124" s="280">
        <v>0</v>
      </c>
      <c r="AL124" s="280">
        <v>0</v>
      </c>
      <c r="AM124" s="83">
        <v>0</v>
      </c>
      <c r="AN124" s="83">
        <f t="shared" si="102"/>
        <v>0</v>
      </c>
      <c r="AO124" s="83">
        <f t="shared" si="102"/>
        <v>10.955627</v>
      </c>
      <c r="AP124" s="83">
        <f t="shared" si="102"/>
        <v>0</v>
      </c>
      <c r="AQ124" s="83">
        <f t="shared" si="102"/>
        <v>0</v>
      </c>
      <c r="AR124" s="83">
        <f t="shared" si="102"/>
        <v>3.9260000000000002</v>
      </c>
      <c r="AS124" s="83">
        <f t="shared" si="102"/>
        <v>0</v>
      </c>
      <c r="AT124" s="83">
        <f t="shared" si="142"/>
        <v>0</v>
      </c>
      <c r="AU124" s="83">
        <f t="shared" si="142"/>
        <v>0</v>
      </c>
      <c r="AV124" s="83">
        <f t="shared" si="142"/>
        <v>0</v>
      </c>
      <c r="AW124" s="129" t="s">
        <v>32</v>
      </c>
      <c r="AX124" s="127"/>
      <c r="AY124" s="135"/>
    </row>
    <row r="125" spans="1:51" ht="31.5" x14ac:dyDescent="0.25">
      <c r="A125" s="82" t="s">
        <v>82</v>
      </c>
      <c r="B125" s="243" t="s">
        <v>730</v>
      </c>
      <c r="C125" s="29" t="s">
        <v>321</v>
      </c>
      <c r="D125" s="83">
        <v>0</v>
      </c>
      <c r="E125" s="83">
        <v>0</v>
      </c>
      <c r="F125" s="83">
        <v>0</v>
      </c>
      <c r="G125" s="83">
        <v>0</v>
      </c>
      <c r="H125" s="83">
        <v>0</v>
      </c>
      <c r="I125" s="83">
        <v>0</v>
      </c>
      <c r="J125" s="83">
        <v>0</v>
      </c>
      <c r="K125" s="83">
        <v>0</v>
      </c>
      <c r="L125" s="83">
        <v>0</v>
      </c>
      <c r="M125" s="83">
        <v>0</v>
      </c>
      <c r="N125" s="83">
        <v>0</v>
      </c>
      <c r="O125" s="83">
        <v>0</v>
      </c>
      <c r="P125" s="83">
        <v>0</v>
      </c>
      <c r="Q125" s="83">
        <v>0</v>
      </c>
      <c r="R125" s="83">
        <v>0</v>
      </c>
      <c r="S125" s="83">
        <v>0</v>
      </c>
      <c r="T125" s="83">
        <v>0</v>
      </c>
      <c r="U125" s="83">
        <v>0</v>
      </c>
      <c r="V125" s="83">
        <v>0</v>
      </c>
      <c r="W125" s="83">
        <v>0</v>
      </c>
      <c r="X125" s="83">
        <v>0</v>
      </c>
      <c r="Y125" s="83">
        <v>0</v>
      </c>
      <c r="Z125" s="83">
        <v>0</v>
      </c>
      <c r="AA125" s="83">
        <v>0</v>
      </c>
      <c r="AB125" s="83">
        <v>0</v>
      </c>
      <c r="AC125" s="83">
        <v>0</v>
      </c>
      <c r="AD125" s="83">
        <v>0</v>
      </c>
      <c r="AE125" s="83">
        <v>0</v>
      </c>
      <c r="AF125" s="129">
        <v>5.9524980000000003</v>
      </c>
      <c r="AG125" s="280">
        <v>0.63</v>
      </c>
      <c r="AH125" s="280">
        <v>0</v>
      </c>
      <c r="AI125" s="280">
        <v>0</v>
      </c>
      <c r="AJ125" s="280">
        <v>0</v>
      </c>
      <c r="AK125" s="280">
        <v>3</v>
      </c>
      <c r="AL125" s="280">
        <v>0</v>
      </c>
      <c r="AM125" s="83">
        <v>0</v>
      </c>
      <c r="AN125" s="83">
        <f t="shared" si="102"/>
        <v>0</v>
      </c>
      <c r="AO125" s="83">
        <f t="shared" si="102"/>
        <v>5.9524980000000003</v>
      </c>
      <c r="AP125" s="83">
        <f t="shared" si="102"/>
        <v>0.63</v>
      </c>
      <c r="AQ125" s="83">
        <f t="shared" si="102"/>
        <v>0</v>
      </c>
      <c r="AR125" s="83">
        <f t="shared" si="102"/>
        <v>0</v>
      </c>
      <c r="AS125" s="83">
        <f t="shared" si="102"/>
        <v>0</v>
      </c>
      <c r="AT125" s="83">
        <f t="shared" si="142"/>
        <v>3</v>
      </c>
      <c r="AU125" s="83">
        <f t="shared" si="142"/>
        <v>0</v>
      </c>
      <c r="AV125" s="83">
        <f t="shared" si="142"/>
        <v>0</v>
      </c>
      <c r="AW125" s="129" t="s">
        <v>32</v>
      </c>
      <c r="AX125" s="127"/>
      <c r="AY125" s="135"/>
    </row>
    <row r="126" spans="1:51" ht="47.25" x14ac:dyDescent="0.25">
      <c r="A126" s="82" t="s">
        <v>82</v>
      </c>
      <c r="B126" s="243" t="s">
        <v>797</v>
      </c>
      <c r="C126" s="29" t="s">
        <v>322</v>
      </c>
      <c r="D126" s="83">
        <v>0</v>
      </c>
      <c r="E126" s="83">
        <v>0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83">
        <v>0</v>
      </c>
      <c r="N126" s="83">
        <v>0</v>
      </c>
      <c r="O126" s="83">
        <v>0</v>
      </c>
      <c r="P126" s="83">
        <v>0</v>
      </c>
      <c r="Q126" s="83">
        <v>0</v>
      </c>
      <c r="R126" s="83">
        <v>0</v>
      </c>
      <c r="S126" s="83">
        <v>0</v>
      </c>
      <c r="T126" s="83">
        <v>0</v>
      </c>
      <c r="U126" s="83">
        <v>0</v>
      </c>
      <c r="V126" s="83">
        <v>0</v>
      </c>
      <c r="W126" s="83">
        <v>0</v>
      </c>
      <c r="X126" s="83">
        <v>0</v>
      </c>
      <c r="Y126" s="83">
        <v>0</v>
      </c>
      <c r="Z126" s="83">
        <v>0</v>
      </c>
      <c r="AA126" s="83">
        <v>0</v>
      </c>
      <c r="AB126" s="83">
        <v>0</v>
      </c>
      <c r="AC126" s="83">
        <v>0</v>
      </c>
      <c r="AD126" s="83">
        <v>0</v>
      </c>
      <c r="AE126" s="83">
        <v>0</v>
      </c>
      <c r="AF126" s="129">
        <v>5.3319999999999999</v>
      </c>
      <c r="AG126" s="280">
        <v>0</v>
      </c>
      <c r="AH126" s="280">
        <v>0</v>
      </c>
      <c r="AI126" s="280">
        <v>2.4780000000000002</v>
      </c>
      <c r="AJ126" s="280">
        <v>0</v>
      </c>
      <c r="AK126" s="280">
        <v>0</v>
      </c>
      <c r="AL126" s="280">
        <v>0</v>
      </c>
      <c r="AM126" s="83">
        <v>0</v>
      </c>
      <c r="AN126" s="83">
        <f t="shared" si="102"/>
        <v>0</v>
      </c>
      <c r="AO126" s="83">
        <f t="shared" si="102"/>
        <v>5.3319999999999999</v>
      </c>
      <c r="AP126" s="83">
        <f t="shared" si="102"/>
        <v>0</v>
      </c>
      <c r="AQ126" s="83">
        <f t="shared" si="102"/>
        <v>0</v>
      </c>
      <c r="AR126" s="83">
        <f t="shared" si="102"/>
        <v>2.4780000000000002</v>
      </c>
      <c r="AS126" s="83">
        <f t="shared" si="102"/>
        <v>0</v>
      </c>
      <c r="AT126" s="83">
        <f t="shared" si="142"/>
        <v>0</v>
      </c>
      <c r="AU126" s="83">
        <f t="shared" si="142"/>
        <v>0</v>
      </c>
      <c r="AV126" s="83">
        <f t="shared" si="142"/>
        <v>0</v>
      </c>
      <c r="AW126" s="129" t="s">
        <v>32</v>
      </c>
      <c r="AX126" s="127"/>
      <c r="AY126" s="135"/>
    </row>
    <row r="127" spans="1:51" ht="31.5" x14ac:dyDescent="0.25">
      <c r="A127" s="82" t="s">
        <v>82</v>
      </c>
      <c r="B127" s="86" t="s">
        <v>798</v>
      </c>
      <c r="C127" s="29" t="s">
        <v>323</v>
      </c>
      <c r="D127" s="83">
        <v>0</v>
      </c>
      <c r="E127" s="83">
        <v>0</v>
      </c>
      <c r="F127" s="83">
        <v>0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  <c r="L127" s="83">
        <v>0</v>
      </c>
      <c r="M127" s="83">
        <v>0</v>
      </c>
      <c r="N127" s="83">
        <v>0</v>
      </c>
      <c r="O127" s="83">
        <v>0</v>
      </c>
      <c r="P127" s="83">
        <v>0</v>
      </c>
      <c r="Q127" s="83">
        <v>0</v>
      </c>
      <c r="R127" s="83">
        <v>0</v>
      </c>
      <c r="S127" s="83">
        <v>0</v>
      </c>
      <c r="T127" s="83">
        <v>0</v>
      </c>
      <c r="U127" s="83">
        <v>0</v>
      </c>
      <c r="V127" s="83">
        <v>0</v>
      </c>
      <c r="W127" s="83">
        <v>0</v>
      </c>
      <c r="X127" s="83">
        <v>0</v>
      </c>
      <c r="Y127" s="83">
        <v>0</v>
      </c>
      <c r="Z127" s="83">
        <v>0</v>
      </c>
      <c r="AA127" s="83">
        <v>0</v>
      </c>
      <c r="AB127" s="83">
        <v>0</v>
      </c>
      <c r="AC127" s="83">
        <v>0</v>
      </c>
      <c r="AD127" s="83">
        <v>0</v>
      </c>
      <c r="AE127" s="83">
        <v>0</v>
      </c>
      <c r="AF127" s="129">
        <v>1.4775469999999999</v>
      </c>
      <c r="AG127" s="280">
        <v>0</v>
      </c>
      <c r="AH127" s="280">
        <v>0</v>
      </c>
      <c r="AI127" s="280">
        <v>0.55000000000000004</v>
      </c>
      <c r="AJ127" s="280">
        <v>0</v>
      </c>
      <c r="AK127" s="280">
        <v>0</v>
      </c>
      <c r="AL127" s="280">
        <v>0</v>
      </c>
      <c r="AM127" s="83">
        <v>0</v>
      </c>
      <c r="AN127" s="83">
        <f t="shared" si="102"/>
        <v>0</v>
      </c>
      <c r="AO127" s="83">
        <f t="shared" si="102"/>
        <v>1.4775469999999999</v>
      </c>
      <c r="AP127" s="83">
        <f t="shared" si="102"/>
        <v>0</v>
      </c>
      <c r="AQ127" s="83">
        <f t="shared" si="102"/>
        <v>0</v>
      </c>
      <c r="AR127" s="83">
        <f t="shared" si="102"/>
        <v>0.55000000000000004</v>
      </c>
      <c r="AS127" s="83">
        <f t="shared" si="102"/>
        <v>0</v>
      </c>
      <c r="AT127" s="83">
        <f t="shared" si="142"/>
        <v>0</v>
      </c>
      <c r="AU127" s="83">
        <f t="shared" si="142"/>
        <v>0</v>
      </c>
      <c r="AV127" s="83">
        <f t="shared" si="142"/>
        <v>0</v>
      </c>
      <c r="AW127" s="129" t="s">
        <v>32</v>
      </c>
      <c r="AX127" s="127"/>
      <c r="AY127" s="135"/>
    </row>
    <row r="128" spans="1:51" x14ac:dyDescent="0.25">
      <c r="A128" s="82" t="s">
        <v>82</v>
      </c>
      <c r="B128" s="86" t="s">
        <v>817</v>
      </c>
      <c r="C128" s="29" t="s">
        <v>818</v>
      </c>
      <c r="D128" s="83">
        <v>0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3">
        <v>0</v>
      </c>
      <c r="N128" s="83">
        <v>0</v>
      </c>
      <c r="O128" s="83">
        <v>0</v>
      </c>
      <c r="P128" s="83">
        <v>0</v>
      </c>
      <c r="Q128" s="83">
        <v>0</v>
      </c>
      <c r="R128" s="83">
        <v>0</v>
      </c>
      <c r="S128" s="83">
        <v>0</v>
      </c>
      <c r="T128" s="83">
        <v>0</v>
      </c>
      <c r="U128" s="83">
        <v>0</v>
      </c>
      <c r="V128" s="83">
        <v>0</v>
      </c>
      <c r="W128" s="83">
        <v>0</v>
      </c>
      <c r="X128" s="83">
        <v>0</v>
      </c>
      <c r="Y128" s="83">
        <v>0</v>
      </c>
      <c r="Z128" s="83">
        <v>0</v>
      </c>
      <c r="AA128" s="83">
        <v>0</v>
      </c>
      <c r="AB128" s="83">
        <v>0</v>
      </c>
      <c r="AC128" s="83">
        <v>0</v>
      </c>
      <c r="AD128" s="83">
        <v>0</v>
      </c>
      <c r="AE128" s="83">
        <v>0</v>
      </c>
      <c r="AF128" s="129">
        <v>2.4911960500000001</v>
      </c>
      <c r="AG128" s="280">
        <v>0</v>
      </c>
      <c r="AH128" s="280">
        <v>0</v>
      </c>
      <c r="AI128" s="280">
        <v>0.46</v>
      </c>
      <c r="AJ128" s="280">
        <v>0</v>
      </c>
      <c r="AK128" s="280">
        <v>0</v>
      </c>
      <c r="AL128" s="280">
        <v>0</v>
      </c>
      <c r="AM128" s="83">
        <v>0</v>
      </c>
      <c r="AN128" s="83">
        <f t="shared" ref="AN128" si="147">SUM(D128,M128,V128,AE128)</f>
        <v>0</v>
      </c>
      <c r="AO128" s="83">
        <f t="shared" ref="AO128" si="148">SUM(E128,N128,W128,AF128)</f>
        <v>2.4911960500000001</v>
      </c>
      <c r="AP128" s="83">
        <f t="shared" ref="AP128" si="149">SUM(F128,O128,X128,AG128)</f>
        <v>0</v>
      </c>
      <c r="AQ128" s="83">
        <f t="shared" ref="AQ128" si="150">SUM(G128,P128,Y128,AH128)</f>
        <v>0</v>
      </c>
      <c r="AR128" s="83">
        <f t="shared" ref="AR128" si="151">SUM(H128,Q128,Z128,AI128)</f>
        <v>0.46</v>
      </c>
      <c r="AS128" s="83">
        <f t="shared" ref="AS128" si="152">SUM(I128,R128,AA128,AJ128)</f>
        <v>0</v>
      </c>
      <c r="AT128" s="83">
        <f t="shared" ref="AT128" si="153">SUM(J128,S128,AB128,AK128)</f>
        <v>0</v>
      </c>
      <c r="AU128" s="83">
        <f t="shared" ref="AU128" si="154">SUM(K128,T128,AC128,AL128)</f>
        <v>0</v>
      </c>
      <c r="AV128" s="83">
        <f t="shared" ref="AV128" si="155">SUM(L128,U128,AD128,AM128)</f>
        <v>0</v>
      </c>
      <c r="AW128" s="129" t="s">
        <v>32</v>
      </c>
      <c r="AX128" s="127"/>
      <c r="AY128" s="135"/>
    </row>
    <row r="129" spans="1:51" ht="31.5" x14ac:dyDescent="0.25">
      <c r="A129" s="82" t="s">
        <v>82</v>
      </c>
      <c r="B129" s="86" t="s">
        <v>731</v>
      </c>
      <c r="C129" s="29" t="s">
        <v>788</v>
      </c>
      <c r="D129" s="83">
        <v>0</v>
      </c>
      <c r="E129" s="83">
        <v>0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83">
        <v>0</v>
      </c>
      <c r="L129" s="83">
        <v>0</v>
      </c>
      <c r="M129" s="83">
        <v>0</v>
      </c>
      <c r="N129" s="83">
        <v>0</v>
      </c>
      <c r="O129" s="83">
        <v>0</v>
      </c>
      <c r="P129" s="83">
        <v>0</v>
      </c>
      <c r="Q129" s="83">
        <v>0</v>
      </c>
      <c r="R129" s="83">
        <v>0</v>
      </c>
      <c r="S129" s="83">
        <v>0</v>
      </c>
      <c r="T129" s="83">
        <v>0</v>
      </c>
      <c r="U129" s="83">
        <v>0</v>
      </c>
      <c r="V129" s="83">
        <v>0</v>
      </c>
      <c r="W129" s="83">
        <v>0</v>
      </c>
      <c r="X129" s="83">
        <v>0</v>
      </c>
      <c r="Y129" s="83">
        <v>0</v>
      </c>
      <c r="Z129" s="83">
        <v>0</v>
      </c>
      <c r="AA129" s="83">
        <v>0</v>
      </c>
      <c r="AB129" s="83">
        <v>0</v>
      </c>
      <c r="AC129" s="83">
        <v>0</v>
      </c>
      <c r="AD129" s="83">
        <v>0</v>
      </c>
      <c r="AE129" s="83">
        <v>0</v>
      </c>
      <c r="AF129" s="129">
        <v>3.7923149999999999</v>
      </c>
      <c r="AG129" s="280">
        <v>0</v>
      </c>
      <c r="AH129" s="280">
        <v>0</v>
      </c>
      <c r="AI129" s="280">
        <v>0</v>
      </c>
      <c r="AJ129" s="280">
        <v>0</v>
      </c>
      <c r="AK129" s="280">
        <v>2</v>
      </c>
      <c r="AL129" s="280">
        <v>0</v>
      </c>
      <c r="AM129" s="83">
        <v>0</v>
      </c>
      <c r="AN129" s="83">
        <f t="shared" si="102"/>
        <v>0</v>
      </c>
      <c r="AO129" s="83">
        <f t="shared" si="102"/>
        <v>3.7923149999999999</v>
      </c>
      <c r="AP129" s="83">
        <f t="shared" si="102"/>
        <v>0</v>
      </c>
      <c r="AQ129" s="83">
        <f t="shared" si="102"/>
        <v>0</v>
      </c>
      <c r="AR129" s="83">
        <f t="shared" si="102"/>
        <v>0</v>
      </c>
      <c r="AS129" s="83">
        <f t="shared" si="102"/>
        <v>0</v>
      </c>
      <c r="AT129" s="83">
        <f t="shared" si="142"/>
        <v>2</v>
      </c>
      <c r="AU129" s="83">
        <f t="shared" si="142"/>
        <v>0</v>
      </c>
      <c r="AV129" s="83">
        <f t="shared" si="142"/>
        <v>0</v>
      </c>
      <c r="AW129" s="129" t="s">
        <v>32</v>
      </c>
      <c r="AX129" s="127"/>
      <c r="AY129" s="135"/>
    </row>
    <row r="130" spans="1:51" ht="31.5" x14ac:dyDescent="0.25">
      <c r="A130" s="82" t="s">
        <v>82</v>
      </c>
      <c r="B130" s="86" t="s">
        <v>732</v>
      </c>
      <c r="C130" s="29" t="s">
        <v>789</v>
      </c>
      <c r="D130" s="83">
        <v>0</v>
      </c>
      <c r="E130" s="83">
        <v>0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83">
        <v>0</v>
      </c>
      <c r="L130" s="83">
        <v>0</v>
      </c>
      <c r="M130" s="83">
        <v>0</v>
      </c>
      <c r="N130" s="83">
        <v>0</v>
      </c>
      <c r="O130" s="83">
        <v>0</v>
      </c>
      <c r="P130" s="83">
        <v>0</v>
      </c>
      <c r="Q130" s="83">
        <v>0</v>
      </c>
      <c r="R130" s="83">
        <v>0</v>
      </c>
      <c r="S130" s="83">
        <v>0</v>
      </c>
      <c r="T130" s="83">
        <v>0</v>
      </c>
      <c r="U130" s="83">
        <v>0</v>
      </c>
      <c r="V130" s="83">
        <v>0</v>
      </c>
      <c r="W130" s="83">
        <v>0</v>
      </c>
      <c r="X130" s="83">
        <v>0</v>
      </c>
      <c r="Y130" s="83">
        <v>0</v>
      </c>
      <c r="Z130" s="83">
        <v>0</v>
      </c>
      <c r="AA130" s="83">
        <v>0</v>
      </c>
      <c r="AB130" s="83">
        <v>0</v>
      </c>
      <c r="AC130" s="83">
        <v>0</v>
      </c>
      <c r="AD130" s="83">
        <v>0</v>
      </c>
      <c r="AE130" s="83">
        <v>0</v>
      </c>
      <c r="AF130" s="129">
        <v>1.237876</v>
      </c>
      <c r="AG130" s="280">
        <v>0</v>
      </c>
      <c r="AH130" s="280">
        <v>0</v>
      </c>
      <c r="AI130" s="280">
        <v>0</v>
      </c>
      <c r="AJ130" s="280">
        <v>0</v>
      </c>
      <c r="AK130" s="280">
        <v>1</v>
      </c>
      <c r="AL130" s="280">
        <v>0</v>
      </c>
      <c r="AM130" s="83">
        <v>0</v>
      </c>
      <c r="AN130" s="83">
        <f t="shared" si="102"/>
        <v>0</v>
      </c>
      <c r="AO130" s="83">
        <f t="shared" si="102"/>
        <v>1.237876</v>
      </c>
      <c r="AP130" s="83">
        <f t="shared" si="102"/>
        <v>0</v>
      </c>
      <c r="AQ130" s="83">
        <f t="shared" si="102"/>
        <v>0</v>
      </c>
      <c r="AR130" s="83">
        <f t="shared" si="102"/>
        <v>0</v>
      </c>
      <c r="AS130" s="83">
        <f t="shared" si="102"/>
        <v>0</v>
      </c>
      <c r="AT130" s="83">
        <f t="shared" si="142"/>
        <v>1</v>
      </c>
      <c r="AU130" s="83">
        <f t="shared" si="142"/>
        <v>0</v>
      </c>
      <c r="AV130" s="83">
        <f t="shared" si="142"/>
        <v>0</v>
      </c>
      <c r="AW130" s="129" t="s">
        <v>32</v>
      </c>
      <c r="AX130" s="127"/>
      <c r="AY130" s="135"/>
    </row>
    <row r="131" spans="1:51" ht="31.5" x14ac:dyDescent="0.25">
      <c r="A131" s="82" t="s">
        <v>82</v>
      </c>
      <c r="B131" s="86" t="s">
        <v>778</v>
      </c>
      <c r="C131" s="29" t="s">
        <v>790</v>
      </c>
      <c r="D131" s="83">
        <v>0</v>
      </c>
      <c r="E131" s="83">
        <v>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83">
        <v>0</v>
      </c>
      <c r="L131" s="83">
        <v>0</v>
      </c>
      <c r="M131" s="83">
        <v>0</v>
      </c>
      <c r="N131" s="83">
        <v>0</v>
      </c>
      <c r="O131" s="83">
        <v>0</v>
      </c>
      <c r="P131" s="83">
        <v>0</v>
      </c>
      <c r="Q131" s="83">
        <v>0</v>
      </c>
      <c r="R131" s="83">
        <v>0</v>
      </c>
      <c r="S131" s="83">
        <v>0</v>
      </c>
      <c r="T131" s="83">
        <v>0</v>
      </c>
      <c r="U131" s="83">
        <v>0</v>
      </c>
      <c r="V131" s="83">
        <v>0</v>
      </c>
      <c r="W131" s="83">
        <v>0</v>
      </c>
      <c r="X131" s="83">
        <v>0</v>
      </c>
      <c r="Y131" s="83">
        <v>0</v>
      </c>
      <c r="Z131" s="83">
        <v>0</v>
      </c>
      <c r="AA131" s="83">
        <v>0</v>
      </c>
      <c r="AB131" s="83">
        <v>0</v>
      </c>
      <c r="AC131" s="83">
        <v>0</v>
      </c>
      <c r="AD131" s="83">
        <v>0</v>
      </c>
      <c r="AE131" s="83">
        <v>0</v>
      </c>
      <c r="AF131" s="129">
        <v>1.9438150000000001</v>
      </c>
      <c r="AG131" s="280">
        <v>0</v>
      </c>
      <c r="AH131" s="280">
        <v>0</v>
      </c>
      <c r="AI131" s="280">
        <v>0</v>
      </c>
      <c r="AJ131" s="280">
        <v>0</v>
      </c>
      <c r="AK131" s="280">
        <v>2</v>
      </c>
      <c r="AL131" s="280">
        <v>0</v>
      </c>
      <c r="AM131" s="83">
        <v>0</v>
      </c>
      <c r="AN131" s="83">
        <f t="shared" si="102"/>
        <v>0</v>
      </c>
      <c r="AO131" s="83">
        <f t="shared" si="102"/>
        <v>1.9438150000000001</v>
      </c>
      <c r="AP131" s="83">
        <f t="shared" si="102"/>
        <v>0</v>
      </c>
      <c r="AQ131" s="83">
        <f t="shared" si="102"/>
        <v>0</v>
      </c>
      <c r="AR131" s="83">
        <f t="shared" si="102"/>
        <v>0</v>
      </c>
      <c r="AS131" s="83">
        <f t="shared" si="102"/>
        <v>0</v>
      </c>
      <c r="AT131" s="83">
        <f t="shared" si="142"/>
        <v>2</v>
      </c>
      <c r="AU131" s="83">
        <f t="shared" si="142"/>
        <v>0</v>
      </c>
      <c r="AV131" s="83">
        <f t="shared" si="142"/>
        <v>0</v>
      </c>
      <c r="AW131" s="129" t="s">
        <v>32</v>
      </c>
      <c r="AX131" s="127"/>
      <c r="AY131" s="135"/>
    </row>
    <row r="132" spans="1:51" ht="31.5" x14ac:dyDescent="0.25">
      <c r="A132" s="82" t="s">
        <v>82</v>
      </c>
      <c r="B132" s="250" t="s">
        <v>799</v>
      </c>
      <c r="C132" s="29" t="s">
        <v>800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0</v>
      </c>
      <c r="N132" s="83">
        <v>0</v>
      </c>
      <c r="O132" s="83">
        <v>0</v>
      </c>
      <c r="P132" s="83">
        <v>0</v>
      </c>
      <c r="Q132" s="83">
        <v>0</v>
      </c>
      <c r="R132" s="83">
        <v>0</v>
      </c>
      <c r="S132" s="83">
        <v>0</v>
      </c>
      <c r="T132" s="83">
        <v>0</v>
      </c>
      <c r="U132" s="83">
        <v>0</v>
      </c>
      <c r="V132" s="83">
        <v>0</v>
      </c>
      <c r="W132" s="83">
        <v>0</v>
      </c>
      <c r="X132" s="83">
        <v>0</v>
      </c>
      <c r="Y132" s="83">
        <v>0</v>
      </c>
      <c r="Z132" s="83">
        <v>0</v>
      </c>
      <c r="AA132" s="83">
        <v>0</v>
      </c>
      <c r="AB132" s="83">
        <v>0</v>
      </c>
      <c r="AC132" s="83">
        <v>0</v>
      </c>
      <c r="AD132" s="83">
        <v>0</v>
      </c>
      <c r="AE132" s="83">
        <v>0</v>
      </c>
      <c r="AF132" s="264">
        <v>1.1466879999999999</v>
      </c>
      <c r="AG132" s="280">
        <v>0</v>
      </c>
      <c r="AH132" s="280">
        <v>0</v>
      </c>
      <c r="AI132" s="280">
        <v>0.56399999999999995</v>
      </c>
      <c r="AJ132" s="280">
        <v>0</v>
      </c>
      <c r="AK132" s="280">
        <v>0</v>
      </c>
      <c r="AL132" s="280">
        <v>0</v>
      </c>
      <c r="AM132" s="83">
        <v>0</v>
      </c>
      <c r="AN132" s="83">
        <f t="shared" ref="AN132" si="156">SUM(D132,M132,V132,AE132)</f>
        <v>0</v>
      </c>
      <c r="AO132" s="83">
        <f t="shared" ref="AO132" si="157">SUM(E132,N132,W132,AF132)</f>
        <v>1.1466879999999999</v>
      </c>
      <c r="AP132" s="83">
        <f t="shared" ref="AP132" si="158">SUM(F132,O132,X132,AG132)</f>
        <v>0</v>
      </c>
      <c r="AQ132" s="83">
        <f t="shared" ref="AQ132" si="159">SUM(G132,P132,Y132,AH132)</f>
        <v>0</v>
      </c>
      <c r="AR132" s="83">
        <f t="shared" ref="AR132" si="160">SUM(H132,Q132,Z132,AI132)</f>
        <v>0.56399999999999995</v>
      </c>
      <c r="AS132" s="83">
        <f t="shared" ref="AS132" si="161">SUM(I132,R132,AA132,AJ132)</f>
        <v>0</v>
      </c>
      <c r="AT132" s="83">
        <f t="shared" ref="AT132" si="162">SUM(J132,S132,AB132,AK132)</f>
        <v>0</v>
      </c>
      <c r="AU132" s="83">
        <f t="shared" ref="AU132" si="163">SUM(K132,T132,AC132,AL132)</f>
        <v>0</v>
      </c>
      <c r="AV132" s="83">
        <f t="shared" ref="AV132" si="164">SUM(L132,U132,AD132,AM132)</f>
        <v>0</v>
      </c>
      <c r="AW132" s="129" t="s">
        <v>32</v>
      </c>
      <c r="AX132" s="127"/>
      <c r="AY132" s="135"/>
    </row>
    <row r="133" spans="1:51" s="11" customFormat="1" x14ac:dyDescent="0.25">
      <c r="A133" s="231" t="s">
        <v>83</v>
      </c>
      <c r="B133" s="232" t="s">
        <v>275</v>
      </c>
      <c r="C133" s="232" t="s">
        <v>30</v>
      </c>
      <c r="D133" s="212">
        <f t="shared" ref="D133:AE133" si="165">SUM(D134:D137)</f>
        <v>0</v>
      </c>
      <c r="E133" s="212">
        <f t="shared" si="165"/>
        <v>0</v>
      </c>
      <c r="F133" s="212">
        <f t="shared" si="165"/>
        <v>0</v>
      </c>
      <c r="G133" s="212">
        <f t="shared" si="165"/>
        <v>0</v>
      </c>
      <c r="H133" s="212">
        <f t="shared" si="165"/>
        <v>0</v>
      </c>
      <c r="I133" s="212">
        <f t="shared" si="165"/>
        <v>0</v>
      </c>
      <c r="J133" s="212">
        <f t="shared" si="165"/>
        <v>0</v>
      </c>
      <c r="K133" s="212">
        <f t="shared" si="165"/>
        <v>0</v>
      </c>
      <c r="L133" s="212">
        <f t="shared" si="165"/>
        <v>0</v>
      </c>
      <c r="M133" s="212">
        <f t="shared" si="165"/>
        <v>0</v>
      </c>
      <c r="N133" s="212">
        <f t="shared" si="165"/>
        <v>0</v>
      </c>
      <c r="O133" s="212">
        <f t="shared" si="165"/>
        <v>0</v>
      </c>
      <c r="P133" s="212">
        <f t="shared" si="165"/>
        <v>0</v>
      </c>
      <c r="Q133" s="212">
        <f t="shared" si="165"/>
        <v>0</v>
      </c>
      <c r="R133" s="212">
        <f t="shared" si="165"/>
        <v>0</v>
      </c>
      <c r="S133" s="212">
        <f t="shared" si="165"/>
        <v>0</v>
      </c>
      <c r="T133" s="212">
        <f t="shared" si="165"/>
        <v>0</v>
      </c>
      <c r="U133" s="212">
        <f t="shared" si="165"/>
        <v>0</v>
      </c>
      <c r="V133" s="212">
        <f t="shared" si="165"/>
        <v>0</v>
      </c>
      <c r="W133" s="212">
        <f t="shared" si="165"/>
        <v>0</v>
      </c>
      <c r="X133" s="212">
        <f t="shared" si="165"/>
        <v>0</v>
      </c>
      <c r="Y133" s="212">
        <f t="shared" si="165"/>
        <v>0</v>
      </c>
      <c r="Z133" s="212">
        <f t="shared" si="165"/>
        <v>0</v>
      </c>
      <c r="AA133" s="212">
        <f t="shared" si="165"/>
        <v>0</v>
      </c>
      <c r="AB133" s="212">
        <f t="shared" si="165"/>
        <v>0</v>
      </c>
      <c r="AC133" s="212">
        <f t="shared" si="165"/>
        <v>0</v>
      </c>
      <c r="AD133" s="212">
        <f t="shared" si="165"/>
        <v>0</v>
      </c>
      <c r="AE133" s="212">
        <f t="shared" si="165"/>
        <v>0</v>
      </c>
      <c r="AF133" s="213">
        <f t="shared" ref="AF133:AM133" si="166">SUM(AF134:AF137)</f>
        <v>0</v>
      </c>
      <c r="AG133" s="279">
        <f t="shared" si="166"/>
        <v>0</v>
      </c>
      <c r="AH133" s="279">
        <f t="shared" si="166"/>
        <v>0</v>
      </c>
      <c r="AI133" s="279">
        <f t="shared" si="166"/>
        <v>0</v>
      </c>
      <c r="AJ133" s="279">
        <f t="shared" si="166"/>
        <v>0</v>
      </c>
      <c r="AK133" s="279">
        <f t="shared" si="166"/>
        <v>0</v>
      </c>
      <c r="AL133" s="279">
        <f t="shared" si="166"/>
        <v>0</v>
      </c>
      <c r="AM133" s="212">
        <f t="shared" si="166"/>
        <v>0</v>
      </c>
      <c r="AN133" s="212">
        <f t="shared" si="102"/>
        <v>0</v>
      </c>
      <c r="AO133" s="212">
        <f t="shared" si="102"/>
        <v>0</v>
      </c>
      <c r="AP133" s="212">
        <f t="shared" si="102"/>
        <v>0</v>
      </c>
      <c r="AQ133" s="212">
        <f t="shared" ref="AQ133:AV162" si="167">SUM(G133,P133,Y133,AH133)</f>
        <v>0</v>
      </c>
      <c r="AR133" s="212">
        <f t="shared" si="167"/>
        <v>0</v>
      </c>
      <c r="AS133" s="212">
        <f t="shared" si="167"/>
        <v>0</v>
      </c>
      <c r="AT133" s="212">
        <f t="shared" si="142"/>
        <v>0</v>
      </c>
      <c r="AU133" s="212">
        <f t="shared" si="142"/>
        <v>0</v>
      </c>
      <c r="AV133" s="212">
        <f t="shared" si="142"/>
        <v>0</v>
      </c>
      <c r="AW133" s="213" t="s">
        <v>32</v>
      </c>
      <c r="AX133" s="133"/>
      <c r="AY133" s="180"/>
    </row>
    <row r="134" spans="1:51" ht="31.5" x14ac:dyDescent="0.25">
      <c r="A134" s="81" t="s">
        <v>83</v>
      </c>
      <c r="B134" s="3" t="s">
        <v>812</v>
      </c>
      <c r="C134" s="67" t="s">
        <v>324</v>
      </c>
      <c r="D134" s="83">
        <v>0</v>
      </c>
      <c r="E134" s="83">
        <v>0</v>
      </c>
      <c r="F134" s="83">
        <v>0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3">
        <v>0</v>
      </c>
      <c r="Q134" s="83">
        <v>0</v>
      </c>
      <c r="R134" s="83">
        <v>0</v>
      </c>
      <c r="S134" s="83">
        <v>0</v>
      </c>
      <c r="T134" s="83">
        <v>0</v>
      </c>
      <c r="U134" s="83">
        <v>0</v>
      </c>
      <c r="V134" s="83">
        <v>0</v>
      </c>
      <c r="W134" s="83">
        <v>0</v>
      </c>
      <c r="X134" s="83">
        <v>0</v>
      </c>
      <c r="Y134" s="83">
        <v>0</v>
      </c>
      <c r="Z134" s="83">
        <v>0</v>
      </c>
      <c r="AA134" s="83">
        <v>0</v>
      </c>
      <c r="AB134" s="83">
        <v>0</v>
      </c>
      <c r="AC134" s="83">
        <v>0</v>
      </c>
      <c r="AD134" s="83">
        <v>0</v>
      </c>
      <c r="AE134" s="83">
        <v>0</v>
      </c>
      <c r="AF134" s="129">
        <v>0</v>
      </c>
      <c r="AG134" s="280">
        <v>0</v>
      </c>
      <c r="AH134" s="280">
        <v>0</v>
      </c>
      <c r="AI134" s="280">
        <v>0</v>
      </c>
      <c r="AJ134" s="280">
        <v>0</v>
      </c>
      <c r="AK134" s="280">
        <v>0</v>
      </c>
      <c r="AL134" s="280">
        <v>0</v>
      </c>
      <c r="AM134" s="83">
        <v>0</v>
      </c>
      <c r="AN134" s="83">
        <f t="shared" ref="AN134:AS163" si="168">SUM(D134,M134,V134,AE134)</f>
        <v>0</v>
      </c>
      <c r="AO134" s="83">
        <f t="shared" si="168"/>
        <v>0</v>
      </c>
      <c r="AP134" s="83">
        <f t="shared" si="168"/>
        <v>0</v>
      </c>
      <c r="AQ134" s="83">
        <f t="shared" si="167"/>
        <v>0</v>
      </c>
      <c r="AR134" s="83">
        <f t="shared" si="167"/>
        <v>0</v>
      </c>
      <c r="AS134" s="83">
        <f t="shared" si="167"/>
        <v>0</v>
      </c>
      <c r="AT134" s="83">
        <f t="shared" si="142"/>
        <v>0</v>
      </c>
      <c r="AU134" s="83">
        <f t="shared" si="142"/>
        <v>0</v>
      </c>
      <c r="AV134" s="83">
        <f t="shared" si="142"/>
        <v>0</v>
      </c>
      <c r="AW134" s="129" t="s">
        <v>32</v>
      </c>
      <c r="AX134" s="127"/>
      <c r="AY134" s="135"/>
    </row>
    <row r="135" spans="1:51" x14ac:dyDescent="0.25">
      <c r="A135" s="81" t="s">
        <v>83</v>
      </c>
      <c r="B135" s="3" t="s">
        <v>325</v>
      </c>
      <c r="C135" s="67" t="s">
        <v>326</v>
      </c>
      <c r="D135" s="83">
        <v>0</v>
      </c>
      <c r="E135" s="83">
        <v>0</v>
      </c>
      <c r="F135" s="83">
        <v>0</v>
      </c>
      <c r="G135" s="83">
        <v>0</v>
      </c>
      <c r="H135" s="83">
        <v>0</v>
      </c>
      <c r="I135" s="83">
        <v>0</v>
      </c>
      <c r="J135" s="83">
        <v>0</v>
      </c>
      <c r="K135" s="83">
        <v>0</v>
      </c>
      <c r="L135" s="83">
        <v>0</v>
      </c>
      <c r="M135" s="83">
        <v>0</v>
      </c>
      <c r="N135" s="83">
        <v>0</v>
      </c>
      <c r="O135" s="83">
        <v>0</v>
      </c>
      <c r="P135" s="83">
        <v>0</v>
      </c>
      <c r="Q135" s="83">
        <v>0</v>
      </c>
      <c r="R135" s="83">
        <v>0</v>
      </c>
      <c r="S135" s="83">
        <v>0</v>
      </c>
      <c r="T135" s="83">
        <v>0</v>
      </c>
      <c r="U135" s="83">
        <v>0</v>
      </c>
      <c r="V135" s="83">
        <v>0</v>
      </c>
      <c r="W135" s="83">
        <v>0</v>
      </c>
      <c r="X135" s="83">
        <v>0</v>
      </c>
      <c r="Y135" s="83">
        <v>0</v>
      </c>
      <c r="Z135" s="83">
        <v>0</v>
      </c>
      <c r="AA135" s="83">
        <v>0</v>
      </c>
      <c r="AB135" s="83">
        <v>0</v>
      </c>
      <c r="AC135" s="83">
        <v>0</v>
      </c>
      <c r="AD135" s="83">
        <v>0</v>
      </c>
      <c r="AE135" s="83">
        <v>0</v>
      </c>
      <c r="AF135" s="129">
        <v>0</v>
      </c>
      <c r="AG135" s="280">
        <v>0</v>
      </c>
      <c r="AH135" s="280">
        <v>0</v>
      </c>
      <c r="AI135" s="280">
        <v>0</v>
      </c>
      <c r="AJ135" s="280">
        <v>0</v>
      </c>
      <c r="AK135" s="280">
        <v>0</v>
      </c>
      <c r="AL135" s="280">
        <v>0</v>
      </c>
      <c r="AM135" s="83">
        <v>0</v>
      </c>
      <c r="AN135" s="83">
        <f t="shared" si="168"/>
        <v>0</v>
      </c>
      <c r="AO135" s="83">
        <f t="shared" si="168"/>
        <v>0</v>
      </c>
      <c r="AP135" s="83">
        <f t="shared" si="168"/>
        <v>0</v>
      </c>
      <c r="AQ135" s="83">
        <f t="shared" si="167"/>
        <v>0</v>
      </c>
      <c r="AR135" s="83">
        <f t="shared" si="167"/>
        <v>0</v>
      </c>
      <c r="AS135" s="83">
        <f t="shared" si="167"/>
        <v>0</v>
      </c>
      <c r="AT135" s="83">
        <f t="shared" si="142"/>
        <v>0</v>
      </c>
      <c r="AU135" s="83">
        <f t="shared" si="142"/>
        <v>0</v>
      </c>
      <c r="AV135" s="83">
        <f t="shared" si="142"/>
        <v>0</v>
      </c>
      <c r="AW135" s="129" t="s">
        <v>32</v>
      </c>
      <c r="AX135" s="127"/>
      <c r="AY135" s="135"/>
    </row>
    <row r="136" spans="1:51" x14ac:dyDescent="0.25">
      <c r="A136" s="81" t="s">
        <v>83</v>
      </c>
      <c r="B136" s="3" t="s">
        <v>327</v>
      </c>
      <c r="C136" s="67" t="s">
        <v>328</v>
      </c>
      <c r="D136" s="83">
        <v>0</v>
      </c>
      <c r="E136" s="83">
        <v>0</v>
      </c>
      <c r="F136" s="83">
        <v>0</v>
      </c>
      <c r="G136" s="83">
        <v>0</v>
      </c>
      <c r="H136" s="83">
        <v>0</v>
      </c>
      <c r="I136" s="83">
        <v>0</v>
      </c>
      <c r="J136" s="83">
        <v>0</v>
      </c>
      <c r="K136" s="83">
        <v>0</v>
      </c>
      <c r="L136" s="83">
        <v>0</v>
      </c>
      <c r="M136" s="83">
        <v>0</v>
      </c>
      <c r="N136" s="83">
        <v>0</v>
      </c>
      <c r="O136" s="83">
        <v>0</v>
      </c>
      <c r="P136" s="83">
        <v>0</v>
      </c>
      <c r="Q136" s="83">
        <v>0</v>
      </c>
      <c r="R136" s="83">
        <v>0</v>
      </c>
      <c r="S136" s="83">
        <v>0</v>
      </c>
      <c r="T136" s="83">
        <v>0</v>
      </c>
      <c r="U136" s="83">
        <v>0</v>
      </c>
      <c r="V136" s="83">
        <v>0</v>
      </c>
      <c r="W136" s="83">
        <v>0</v>
      </c>
      <c r="X136" s="83">
        <v>0</v>
      </c>
      <c r="Y136" s="83">
        <v>0</v>
      </c>
      <c r="Z136" s="83">
        <v>0</v>
      </c>
      <c r="AA136" s="83">
        <v>0</v>
      </c>
      <c r="AB136" s="83">
        <v>0</v>
      </c>
      <c r="AC136" s="83">
        <v>0</v>
      </c>
      <c r="AD136" s="83">
        <v>0</v>
      </c>
      <c r="AE136" s="83">
        <v>0</v>
      </c>
      <c r="AF136" s="129">
        <v>0</v>
      </c>
      <c r="AG136" s="280">
        <v>0</v>
      </c>
      <c r="AH136" s="280">
        <v>0</v>
      </c>
      <c r="AI136" s="280">
        <v>0</v>
      </c>
      <c r="AJ136" s="280">
        <v>0</v>
      </c>
      <c r="AK136" s="280">
        <v>0</v>
      </c>
      <c r="AL136" s="280">
        <v>0</v>
      </c>
      <c r="AM136" s="83">
        <v>0</v>
      </c>
      <c r="AN136" s="83">
        <f t="shared" si="168"/>
        <v>0</v>
      </c>
      <c r="AO136" s="83">
        <f t="shared" si="168"/>
        <v>0</v>
      </c>
      <c r="AP136" s="83">
        <f t="shared" si="168"/>
        <v>0</v>
      </c>
      <c r="AQ136" s="83">
        <f t="shared" si="167"/>
        <v>0</v>
      </c>
      <c r="AR136" s="83">
        <f t="shared" si="167"/>
        <v>0</v>
      </c>
      <c r="AS136" s="83">
        <f t="shared" si="167"/>
        <v>0</v>
      </c>
      <c r="AT136" s="83">
        <f t="shared" si="142"/>
        <v>0</v>
      </c>
      <c r="AU136" s="83">
        <f t="shared" si="142"/>
        <v>0</v>
      </c>
      <c r="AV136" s="83">
        <f t="shared" si="142"/>
        <v>0</v>
      </c>
      <c r="AW136" s="129" t="s">
        <v>32</v>
      </c>
      <c r="AX136" s="127"/>
      <c r="AY136" s="135"/>
    </row>
    <row r="137" spans="1:51" x14ac:dyDescent="0.25">
      <c r="A137" s="81" t="s">
        <v>83</v>
      </c>
      <c r="B137" s="3" t="s">
        <v>733</v>
      </c>
      <c r="C137" s="67" t="s">
        <v>329</v>
      </c>
      <c r="D137" s="83">
        <v>0</v>
      </c>
      <c r="E137" s="83">
        <v>0</v>
      </c>
      <c r="F137" s="83">
        <v>0</v>
      </c>
      <c r="G137" s="83">
        <v>0</v>
      </c>
      <c r="H137" s="83">
        <v>0</v>
      </c>
      <c r="I137" s="83">
        <v>0</v>
      </c>
      <c r="J137" s="83">
        <v>0</v>
      </c>
      <c r="K137" s="83">
        <v>0</v>
      </c>
      <c r="L137" s="83">
        <v>0</v>
      </c>
      <c r="M137" s="83">
        <v>0</v>
      </c>
      <c r="N137" s="83">
        <v>0</v>
      </c>
      <c r="O137" s="83">
        <v>0</v>
      </c>
      <c r="P137" s="83">
        <v>0</v>
      </c>
      <c r="Q137" s="83">
        <v>0</v>
      </c>
      <c r="R137" s="83">
        <v>0</v>
      </c>
      <c r="S137" s="83">
        <v>0</v>
      </c>
      <c r="T137" s="83">
        <v>0</v>
      </c>
      <c r="U137" s="83">
        <v>0</v>
      </c>
      <c r="V137" s="83">
        <v>0</v>
      </c>
      <c r="W137" s="83">
        <v>0</v>
      </c>
      <c r="X137" s="83">
        <v>0</v>
      </c>
      <c r="Y137" s="83">
        <v>0</v>
      </c>
      <c r="Z137" s="83">
        <v>0</v>
      </c>
      <c r="AA137" s="83">
        <v>0</v>
      </c>
      <c r="AB137" s="83">
        <v>0</v>
      </c>
      <c r="AC137" s="83">
        <v>0</v>
      </c>
      <c r="AD137" s="83">
        <v>0</v>
      </c>
      <c r="AE137" s="83">
        <v>0</v>
      </c>
      <c r="AF137" s="129">
        <v>0</v>
      </c>
      <c r="AG137" s="280">
        <v>0</v>
      </c>
      <c r="AH137" s="280">
        <v>0</v>
      </c>
      <c r="AI137" s="280">
        <v>0</v>
      </c>
      <c r="AJ137" s="280">
        <v>0</v>
      </c>
      <c r="AK137" s="280">
        <v>0</v>
      </c>
      <c r="AL137" s="280">
        <v>0</v>
      </c>
      <c r="AM137" s="83">
        <v>0</v>
      </c>
      <c r="AN137" s="83">
        <f t="shared" si="168"/>
        <v>0</v>
      </c>
      <c r="AO137" s="83">
        <f t="shared" si="168"/>
        <v>0</v>
      </c>
      <c r="AP137" s="83">
        <f t="shared" si="168"/>
        <v>0</v>
      </c>
      <c r="AQ137" s="83">
        <f t="shared" si="167"/>
        <v>0</v>
      </c>
      <c r="AR137" s="83">
        <f t="shared" si="167"/>
        <v>0</v>
      </c>
      <c r="AS137" s="83">
        <f t="shared" si="167"/>
        <v>0</v>
      </c>
      <c r="AT137" s="83">
        <f t="shared" si="142"/>
        <v>0</v>
      </c>
      <c r="AU137" s="83">
        <f t="shared" si="142"/>
        <v>0</v>
      </c>
      <c r="AV137" s="83">
        <f t="shared" si="142"/>
        <v>0</v>
      </c>
      <c r="AW137" s="129" t="s">
        <v>32</v>
      </c>
      <c r="AX137" s="127"/>
      <c r="AY137" s="135"/>
    </row>
    <row r="138" spans="1:51" x14ac:dyDescent="0.25">
      <c r="A138" s="244" t="s">
        <v>84</v>
      </c>
      <c r="B138" s="245" t="s">
        <v>280</v>
      </c>
      <c r="C138" s="246" t="s">
        <v>30</v>
      </c>
      <c r="D138" s="212">
        <f t="shared" ref="D138" si="169">SUM(D140:D140)</f>
        <v>0</v>
      </c>
      <c r="E138" s="212">
        <f t="shared" ref="E138:M138" si="170">SUM(E139:E140)</f>
        <v>0</v>
      </c>
      <c r="F138" s="212">
        <f t="shared" si="170"/>
        <v>0</v>
      </c>
      <c r="G138" s="212">
        <f t="shared" si="170"/>
        <v>0</v>
      </c>
      <c r="H138" s="212">
        <f t="shared" si="170"/>
        <v>0</v>
      </c>
      <c r="I138" s="212">
        <f t="shared" si="170"/>
        <v>0</v>
      </c>
      <c r="J138" s="212">
        <f t="shared" si="170"/>
        <v>0</v>
      </c>
      <c r="K138" s="212">
        <f t="shared" si="170"/>
        <v>0</v>
      </c>
      <c r="L138" s="212">
        <f t="shared" si="170"/>
        <v>0</v>
      </c>
      <c r="M138" s="212">
        <f t="shared" si="170"/>
        <v>0</v>
      </c>
      <c r="N138" s="212">
        <f>SUM(N139:N140)</f>
        <v>0</v>
      </c>
      <c r="O138" s="212">
        <f t="shared" ref="O138:AM138" si="171">SUM(O139:O140)</f>
        <v>0</v>
      </c>
      <c r="P138" s="212">
        <f t="shared" si="171"/>
        <v>0</v>
      </c>
      <c r="Q138" s="212">
        <f t="shared" si="171"/>
        <v>0</v>
      </c>
      <c r="R138" s="212">
        <f t="shared" si="171"/>
        <v>0</v>
      </c>
      <c r="S138" s="212">
        <f t="shared" si="171"/>
        <v>0</v>
      </c>
      <c r="T138" s="212">
        <f t="shared" si="171"/>
        <v>0</v>
      </c>
      <c r="U138" s="212">
        <f t="shared" si="171"/>
        <v>0</v>
      </c>
      <c r="V138" s="212">
        <f t="shared" si="171"/>
        <v>0</v>
      </c>
      <c r="W138" s="212">
        <f t="shared" si="171"/>
        <v>0</v>
      </c>
      <c r="X138" s="212">
        <f t="shared" si="171"/>
        <v>0</v>
      </c>
      <c r="Y138" s="212">
        <f t="shared" si="171"/>
        <v>0</v>
      </c>
      <c r="Z138" s="212">
        <f t="shared" si="171"/>
        <v>0</v>
      </c>
      <c r="AA138" s="212">
        <f t="shared" si="171"/>
        <v>0</v>
      </c>
      <c r="AB138" s="212">
        <f t="shared" si="171"/>
        <v>0</v>
      </c>
      <c r="AC138" s="212">
        <f t="shared" si="171"/>
        <v>0</v>
      </c>
      <c r="AD138" s="212">
        <f t="shared" si="171"/>
        <v>0</v>
      </c>
      <c r="AE138" s="212">
        <f t="shared" si="171"/>
        <v>0</v>
      </c>
      <c r="AF138" s="213">
        <f t="shared" si="171"/>
        <v>0.39347700000000002</v>
      </c>
      <c r="AG138" s="279">
        <f t="shared" si="171"/>
        <v>0</v>
      </c>
      <c r="AH138" s="279">
        <f t="shared" si="171"/>
        <v>0</v>
      </c>
      <c r="AI138" s="279">
        <f t="shared" si="171"/>
        <v>0</v>
      </c>
      <c r="AJ138" s="279">
        <f t="shared" si="171"/>
        <v>0</v>
      </c>
      <c r="AK138" s="279">
        <f t="shared" si="171"/>
        <v>0</v>
      </c>
      <c r="AL138" s="279">
        <f t="shared" si="171"/>
        <v>0</v>
      </c>
      <c r="AM138" s="212">
        <f t="shared" si="171"/>
        <v>0</v>
      </c>
      <c r="AN138" s="212">
        <f t="shared" si="168"/>
        <v>0</v>
      </c>
      <c r="AO138" s="212">
        <f t="shared" si="168"/>
        <v>0.39347700000000002</v>
      </c>
      <c r="AP138" s="212">
        <f t="shared" si="168"/>
        <v>0</v>
      </c>
      <c r="AQ138" s="212">
        <f t="shared" si="167"/>
        <v>0</v>
      </c>
      <c r="AR138" s="212">
        <f t="shared" si="167"/>
        <v>0</v>
      </c>
      <c r="AS138" s="212">
        <f t="shared" si="167"/>
        <v>0</v>
      </c>
      <c r="AT138" s="212">
        <f t="shared" si="142"/>
        <v>0</v>
      </c>
      <c r="AU138" s="212">
        <f t="shared" si="142"/>
        <v>0</v>
      </c>
      <c r="AV138" s="212">
        <f t="shared" si="142"/>
        <v>0</v>
      </c>
      <c r="AW138" s="213" t="s">
        <v>32</v>
      </c>
      <c r="AX138" s="127"/>
      <c r="AY138" s="135"/>
    </row>
    <row r="139" spans="1:51" ht="47.25" x14ac:dyDescent="0.25">
      <c r="A139" s="90" t="s">
        <v>84</v>
      </c>
      <c r="B139" s="69" t="s">
        <v>330</v>
      </c>
      <c r="C139" s="69" t="s">
        <v>331</v>
      </c>
      <c r="D139" s="83">
        <v>0</v>
      </c>
      <c r="E139" s="83">
        <v>0</v>
      </c>
      <c r="F139" s="83">
        <v>0</v>
      </c>
      <c r="G139" s="83">
        <v>0</v>
      </c>
      <c r="H139" s="83">
        <v>0</v>
      </c>
      <c r="I139" s="83">
        <v>0</v>
      </c>
      <c r="J139" s="83">
        <v>0</v>
      </c>
      <c r="K139" s="83">
        <v>0</v>
      </c>
      <c r="L139" s="83">
        <v>0</v>
      </c>
      <c r="M139" s="83">
        <v>0</v>
      </c>
      <c r="N139" s="83"/>
      <c r="O139" s="83">
        <v>0</v>
      </c>
      <c r="P139" s="83">
        <v>0</v>
      </c>
      <c r="Q139" s="83">
        <v>0</v>
      </c>
      <c r="R139" s="83">
        <v>0</v>
      </c>
      <c r="S139" s="83">
        <v>0</v>
      </c>
      <c r="T139" s="83">
        <v>0</v>
      </c>
      <c r="U139" s="83">
        <v>0</v>
      </c>
      <c r="V139" s="83">
        <v>0</v>
      </c>
      <c r="W139" s="83">
        <v>0</v>
      </c>
      <c r="X139" s="83">
        <v>0</v>
      </c>
      <c r="Y139" s="83">
        <v>0</v>
      </c>
      <c r="Z139" s="83">
        <v>0</v>
      </c>
      <c r="AA139" s="83">
        <v>0</v>
      </c>
      <c r="AB139" s="83">
        <v>0</v>
      </c>
      <c r="AC139" s="83">
        <v>0</v>
      </c>
      <c r="AD139" s="83">
        <v>0</v>
      </c>
      <c r="AE139" s="83">
        <v>0</v>
      </c>
      <c r="AF139" s="129">
        <v>0</v>
      </c>
      <c r="AG139" s="280">
        <v>0</v>
      </c>
      <c r="AH139" s="280">
        <v>0</v>
      </c>
      <c r="AI139" s="280">
        <v>0</v>
      </c>
      <c r="AJ139" s="280">
        <v>0</v>
      </c>
      <c r="AK139" s="280">
        <v>0</v>
      </c>
      <c r="AL139" s="280">
        <v>0</v>
      </c>
      <c r="AM139" s="83">
        <v>0</v>
      </c>
      <c r="AN139" s="83">
        <f t="shared" ref="AN139" si="172">SUM(D139,M139,V139,AE139)</f>
        <v>0</v>
      </c>
      <c r="AO139" s="83">
        <f t="shared" ref="AO139" si="173">SUM(E139,N139,W139,AF139)</f>
        <v>0</v>
      </c>
      <c r="AP139" s="83">
        <f t="shared" ref="AP139" si="174">SUM(F139,O139,X139,AG139)</f>
        <v>0</v>
      </c>
      <c r="AQ139" s="83">
        <f t="shared" ref="AQ139" si="175">SUM(G139,P139,Y139,AH139)</f>
        <v>0</v>
      </c>
      <c r="AR139" s="83">
        <f t="shared" ref="AR139" si="176">SUM(H139,Q139,Z139,AI139)</f>
        <v>0</v>
      </c>
      <c r="AS139" s="83">
        <f t="shared" ref="AS139" si="177">SUM(I139,R139,AA139,AJ139)</f>
        <v>0</v>
      </c>
      <c r="AT139" s="83">
        <f t="shared" ref="AT139" si="178">SUM(J139,S139,AB139,AK139)</f>
        <v>0</v>
      </c>
      <c r="AU139" s="83">
        <f t="shared" ref="AU139" si="179">SUM(K139,T139,AC139,AL139)</f>
        <v>0</v>
      </c>
      <c r="AV139" s="83">
        <f t="shared" ref="AV139" si="180">SUM(L139,U139,AD139,AM139)</f>
        <v>0</v>
      </c>
      <c r="AW139" s="129" t="s">
        <v>32</v>
      </c>
      <c r="AX139" s="127"/>
      <c r="AY139" s="135"/>
    </row>
    <row r="140" spans="1:51" ht="31.5" x14ac:dyDescent="0.25">
      <c r="A140" s="90" t="s">
        <v>84</v>
      </c>
      <c r="B140" s="91" t="s">
        <v>838</v>
      </c>
      <c r="C140" s="67" t="s">
        <v>839</v>
      </c>
      <c r="D140" s="83">
        <v>0</v>
      </c>
      <c r="E140" s="83">
        <v>0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v>0</v>
      </c>
      <c r="L140" s="83">
        <v>0</v>
      </c>
      <c r="M140" s="83">
        <v>0</v>
      </c>
      <c r="N140" s="83"/>
      <c r="O140" s="83">
        <v>0</v>
      </c>
      <c r="P140" s="83">
        <v>0</v>
      </c>
      <c r="Q140" s="83">
        <v>0</v>
      </c>
      <c r="R140" s="83">
        <v>0</v>
      </c>
      <c r="S140" s="83">
        <v>0</v>
      </c>
      <c r="T140" s="83">
        <v>0</v>
      </c>
      <c r="U140" s="83">
        <v>0</v>
      </c>
      <c r="V140" s="83">
        <v>0</v>
      </c>
      <c r="W140" s="83">
        <v>0</v>
      </c>
      <c r="X140" s="83">
        <v>0</v>
      </c>
      <c r="Y140" s="83">
        <v>0</v>
      </c>
      <c r="Z140" s="83">
        <v>0</v>
      </c>
      <c r="AA140" s="83">
        <v>0</v>
      </c>
      <c r="AB140" s="83">
        <v>0</v>
      </c>
      <c r="AC140" s="83">
        <v>0</v>
      </c>
      <c r="AD140" s="83">
        <v>0</v>
      </c>
      <c r="AE140" s="83">
        <v>0</v>
      </c>
      <c r="AF140" s="129">
        <v>0.39347700000000002</v>
      </c>
      <c r="AG140" s="280">
        <v>0</v>
      </c>
      <c r="AH140" s="280">
        <v>0</v>
      </c>
      <c r="AI140" s="280">
        <v>0</v>
      </c>
      <c r="AJ140" s="280">
        <v>0</v>
      </c>
      <c r="AK140" s="280">
        <v>0</v>
      </c>
      <c r="AL140" s="280">
        <v>0</v>
      </c>
      <c r="AM140" s="83">
        <v>0</v>
      </c>
      <c r="AN140" s="83">
        <f t="shared" si="168"/>
        <v>0</v>
      </c>
      <c r="AO140" s="83">
        <f t="shared" si="168"/>
        <v>0.39347700000000002</v>
      </c>
      <c r="AP140" s="83">
        <f t="shared" si="168"/>
        <v>0</v>
      </c>
      <c r="AQ140" s="83">
        <f t="shared" si="167"/>
        <v>0</v>
      </c>
      <c r="AR140" s="83">
        <f t="shared" si="167"/>
        <v>0</v>
      </c>
      <c r="AS140" s="83">
        <f t="shared" si="167"/>
        <v>0</v>
      </c>
      <c r="AT140" s="83">
        <f t="shared" si="142"/>
        <v>0</v>
      </c>
      <c r="AU140" s="83">
        <f t="shared" si="142"/>
        <v>0</v>
      </c>
      <c r="AV140" s="83">
        <f t="shared" si="142"/>
        <v>0</v>
      </c>
      <c r="AW140" s="129" t="s">
        <v>32</v>
      </c>
      <c r="AX140" s="127"/>
      <c r="AY140" s="135"/>
    </row>
    <row r="141" spans="1:51" ht="31.5" x14ac:dyDescent="0.25">
      <c r="A141" s="241" t="s">
        <v>332</v>
      </c>
      <c r="B141" s="242" t="s">
        <v>333</v>
      </c>
      <c r="C141" s="242" t="s">
        <v>30</v>
      </c>
      <c r="D141" s="190" t="s">
        <v>32</v>
      </c>
      <c r="E141" s="190" t="s">
        <v>32</v>
      </c>
      <c r="F141" s="190" t="s">
        <v>32</v>
      </c>
      <c r="G141" s="190" t="s">
        <v>32</v>
      </c>
      <c r="H141" s="190" t="s">
        <v>32</v>
      </c>
      <c r="I141" s="190" t="s">
        <v>32</v>
      </c>
      <c r="J141" s="190" t="s">
        <v>32</v>
      </c>
      <c r="K141" s="190" t="s">
        <v>32</v>
      </c>
      <c r="L141" s="190" t="s">
        <v>32</v>
      </c>
      <c r="M141" s="190" t="s">
        <v>32</v>
      </c>
      <c r="N141" s="190" t="s">
        <v>32</v>
      </c>
      <c r="O141" s="190" t="s">
        <v>32</v>
      </c>
      <c r="P141" s="190" t="s">
        <v>32</v>
      </c>
      <c r="Q141" s="190" t="s">
        <v>32</v>
      </c>
      <c r="R141" s="190" t="s">
        <v>32</v>
      </c>
      <c r="S141" s="190" t="s">
        <v>32</v>
      </c>
      <c r="T141" s="190" t="s">
        <v>32</v>
      </c>
      <c r="U141" s="190" t="s">
        <v>32</v>
      </c>
      <c r="V141" s="190" t="s">
        <v>32</v>
      </c>
      <c r="W141" s="190" t="s">
        <v>32</v>
      </c>
      <c r="X141" s="190" t="s">
        <v>32</v>
      </c>
      <c r="Y141" s="190" t="s">
        <v>32</v>
      </c>
      <c r="Z141" s="190" t="s">
        <v>32</v>
      </c>
      <c r="AA141" s="190" t="s">
        <v>32</v>
      </c>
      <c r="AB141" s="190" t="s">
        <v>32</v>
      </c>
      <c r="AC141" s="190" t="s">
        <v>32</v>
      </c>
      <c r="AD141" s="190" t="s">
        <v>32</v>
      </c>
      <c r="AE141" s="190" t="s">
        <v>32</v>
      </c>
      <c r="AF141" s="191" t="s">
        <v>32</v>
      </c>
      <c r="AG141" s="279" t="s">
        <v>32</v>
      </c>
      <c r="AH141" s="279" t="s">
        <v>32</v>
      </c>
      <c r="AI141" s="279" t="s">
        <v>32</v>
      </c>
      <c r="AJ141" s="279" t="s">
        <v>32</v>
      </c>
      <c r="AK141" s="279" t="s">
        <v>32</v>
      </c>
      <c r="AL141" s="279" t="s">
        <v>32</v>
      </c>
      <c r="AM141" s="190" t="s">
        <v>32</v>
      </c>
      <c r="AN141" s="190">
        <f t="shared" si="168"/>
        <v>0</v>
      </c>
      <c r="AO141" s="190">
        <f t="shared" si="168"/>
        <v>0</v>
      </c>
      <c r="AP141" s="190">
        <f t="shared" si="168"/>
        <v>0</v>
      </c>
      <c r="AQ141" s="190">
        <f t="shared" si="167"/>
        <v>0</v>
      </c>
      <c r="AR141" s="190">
        <f t="shared" si="167"/>
        <v>0</v>
      </c>
      <c r="AS141" s="190">
        <f t="shared" si="167"/>
        <v>0</v>
      </c>
      <c r="AT141" s="190">
        <f t="shared" si="142"/>
        <v>0</v>
      </c>
      <c r="AU141" s="190">
        <f t="shared" si="142"/>
        <v>0</v>
      </c>
      <c r="AV141" s="190">
        <f t="shared" si="142"/>
        <v>0</v>
      </c>
      <c r="AW141" s="191" t="s">
        <v>32</v>
      </c>
      <c r="AX141" s="127"/>
      <c r="AY141" s="135"/>
    </row>
    <row r="142" spans="1:51" x14ac:dyDescent="0.25">
      <c r="A142" s="241" t="s">
        <v>16</v>
      </c>
      <c r="B142" s="242" t="s">
        <v>17</v>
      </c>
      <c r="C142" s="242" t="s">
        <v>30</v>
      </c>
      <c r="D142" s="190">
        <f t="shared" ref="D142:AM142" si="181">D143+D156+D171</f>
        <v>0</v>
      </c>
      <c r="E142" s="190">
        <f t="shared" si="181"/>
        <v>0</v>
      </c>
      <c r="F142" s="190">
        <f t="shared" si="181"/>
        <v>0</v>
      </c>
      <c r="G142" s="190">
        <f t="shared" si="181"/>
        <v>0</v>
      </c>
      <c r="H142" s="190">
        <f t="shared" si="181"/>
        <v>0</v>
      </c>
      <c r="I142" s="190">
        <f t="shared" si="181"/>
        <v>0</v>
      </c>
      <c r="J142" s="190">
        <f t="shared" si="181"/>
        <v>0</v>
      </c>
      <c r="K142" s="190">
        <f t="shared" si="181"/>
        <v>0</v>
      </c>
      <c r="L142" s="190">
        <f t="shared" si="181"/>
        <v>0</v>
      </c>
      <c r="M142" s="190">
        <f t="shared" si="181"/>
        <v>0</v>
      </c>
      <c r="N142" s="190">
        <f t="shared" si="181"/>
        <v>0</v>
      </c>
      <c r="O142" s="190">
        <f t="shared" si="181"/>
        <v>0</v>
      </c>
      <c r="P142" s="190">
        <f t="shared" si="181"/>
        <v>0</v>
      </c>
      <c r="Q142" s="190">
        <f t="shared" si="181"/>
        <v>0</v>
      </c>
      <c r="R142" s="190">
        <f t="shared" si="181"/>
        <v>0</v>
      </c>
      <c r="S142" s="190">
        <f t="shared" si="181"/>
        <v>0</v>
      </c>
      <c r="T142" s="190">
        <f t="shared" si="181"/>
        <v>0</v>
      </c>
      <c r="U142" s="190">
        <f t="shared" si="181"/>
        <v>0</v>
      </c>
      <c r="V142" s="190">
        <f t="shared" si="181"/>
        <v>0</v>
      </c>
      <c r="W142" s="190">
        <f t="shared" si="181"/>
        <v>0</v>
      </c>
      <c r="X142" s="190">
        <f t="shared" si="181"/>
        <v>0</v>
      </c>
      <c r="Y142" s="190">
        <f t="shared" si="181"/>
        <v>0</v>
      </c>
      <c r="Z142" s="190">
        <f t="shared" si="181"/>
        <v>0</v>
      </c>
      <c r="AA142" s="190">
        <f t="shared" si="181"/>
        <v>0</v>
      </c>
      <c r="AB142" s="190">
        <f t="shared" si="181"/>
        <v>0</v>
      </c>
      <c r="AC142" s="190">
        <f t="shared" si="181"/>
        <v>0</v>
      </c>
      <c r="AD142" s="190">
        <f t="shared" si="181"/>
        <v>0</v>
      </c>
      <c r="AE142" s="190">
        <f t="shared" si="181"/>
        <v>0</v>
      </c>
      <c r="AF142" s="191">
        <f t="shared" si="181"/>
        <v>30.975729708333319</v>
      </c>
      <c r="AG142" s="279">
        <f t="shared" si="181"/>
        <v>0</v>
      </c>
      <c r="AH142" s="279">
        <f t="shared" si="181"/>
        <v>0</v>
      </c>
      <c r="AI142" s="279">
        <f t="shared" si="181"/>
        <v>0</v>
      </c>
      <c r="AJ142" s="279">
        <f t="shared" si="181"/>
        <v>0</v>
      </c>
      <c r="AK142" s="279">
        <f t="shared" si="181"/>
        <v>0</v>
      </c>
      <c r="AL142" s="279">
        <f t="shared" si="181"/>
        <v>0</v>
      </c>
      <c r="AM142" s="190">
        <f t="shared" si="181"/>
        <v>27</v>
      </c>
      <c r="AN142" s="190">
        <f t="shared" si="168"/>
        <v>0</v>
      </c>
      <c r="AO142" s="190">
        <f t="shared" si="168"/>
        <v>30.975729708333319</v>
      </c>
      <c r="AP142" s="190">
        <f t="shared" si="168"/>
        <v>0</v>
      </c>
      <c r="AQ142" s="190">
        <f t="shared" si="167"/>
        <v>0</v>
      </c>
      <c r="AR142" s="190">
        <f t="shared" si="167"/>
        <v>0</v>
      </c>
      <c r="AS142" s="190">
        <f t="shared" si="167"/>
        <v>0</v>
      </c>
      <c r="AT142" s="190">
        <f t="shared" si="142"/>
        <v>0</v>
      </c>
      <c r="AU142" s="190">
        <f t="shared" si="142"/>
        <v>0</v>
      </c>
      <c r="AV142" s="190">
        <f t="shared" si="142"/>
        <v>27</v>
      </c>
      <c r="AW142" s="191" t="s">
        <v>32</v>
      </c>
      <c r="AX142" s="127"/>
      <c r="AY142" s="135"/>
    </row>
    <row r="143" spans="1:51" x14ac:dyDescent="0.25">
      <c r="A143" s="231" t="s">
        <v>85</v>
      </c>
      <c r="B143" s="232" t="s">
        <v>255</v>
      </c>
      <c r="C143" s="227" t="s">
        <v>30</v>
      </c>
      <c r="D143" s="212">
        <f t="shared" ref="D143:AM143" si="182">SUM(D144:D155)</f>
        <v>0</v>
      </c>
      <c r="E143" s="212">
        <f t="shared" si="182"/>
        <v>0</v>
      </c>
      <c r="F143" s="212">
        <f t="shared" si="182"/>
        <v>0</v>
      </c>
      <c r="G143" s="212">
        <f t="shared" si="182"/>
        <v>0</v>
      </c>
      <c r="H143" s="212">
        <f t="shared" si="182"/>
        <v>0</v>
      </c>
      <c r="I143" s="212">
        <f t="shared" si="182"/>
        <v>0</v>
      </c>
      <c r="J143" s="212">
        <f t="shared" si="182"/>
        <v>0</v>
      </c>
      <c r="K143" s="212">
        <f t="shared" si="182"/>
        <v>0</v>
      </c>
      <c r="L143" s="212">
        <f t="shared" si="182"/>
        <v>0</v>
      </c>
      <c r="M143" s="212">
        <f t="shared" si="182"/>
        <v>0</v>
      </c>
      <c r="N143" s="212">
        <f t="shared" si="182"/>
        <v>0</v>
      </c>
      <c r="O143" s="212">
        <f t="shared" si="182"/>
        <v>0</v>
      </c>
      <c r="P143" s="212">
        <f t="shared" si="182"/>
        <v>0</v>
      </c>
      <c r="Q143" s="212">
        <f t="shared" si="182"/>
        <v>0</v>
      </c>
      <c r="R143" s="212">
        <f t="shared" si="182"/>
        <v>0</v>
      </c>
      <c r="S143" s="212">
        <f t="shared" si="182"/>
        <v>0</v>
      </c>
      <c r="T143" s="212">
        <f t="shared" si="182"/>
        <v>0</v>
      </c>
      <c r="U143" s="212">
        <f t="shared" si="182"/>
        <v>0</v>
      </c>
      <c r="V143" s="212">
        <f t="shared" si="182"/>
        <v>0</v>
      </c>
      <c r="W143" s="212">
        <f t="shared" si="182"/>
        <v>0</v>
      </c>
      <c r="X143" s="212">
        <f t="shared" si="182"/>
        <v>0</v>
      </c>
      <c r="Y143" s="212">
        <f t="shared" si="182"/>
        <v>0</v>
      </c>
      <c r="Z143" s="212">
        <f t="shared" si="182"/>
        <v>0</v>
      </c>
      <c r="AA143" s="212">
        <f t="shared" si="182"/>
        <v>0</v>
      </c>
      <c r="AB143" s="212">
        <f t="shared" si="182"/>
        <v>0</v>
      </c>
      <c r="AC143" s="212">
        <f t="shared" si="182"/>
        <v>0</v>
      </c>
      <c r="AD143" s="212">
        <f t="shared" si="182"/>
        <v>0</v>
      </c>
      <c r="AE143" s="212">
        <f t="shared" si="182"/>
        <v>0</v>
      </c>
      <c r="AF143" s="213">
        <f t="shared" si="182"/>
        <v>5.6757145366666588</v>
      </c>
      <c r="AG143" s="279">
        <f t="shared" si="182"/>
        <v>0</v>
      </c>
      <c r="AH143" s="279">
        <f t="shared" si="182"/>
        <v>0</v>
      </c>
      <c r="AI143" s="279">
        <f t="shared" si="182"/>
        <v>0</v>
      </c>
      <c r="AJ143" s="279">
        <f t="shared" si="182"/>
        <v>0</v>
      </c>
      <c r="AK143" s="279">
        <f t="shared" si="182"/>
        <v>0</v>
      </c>
      <c r="AL143" s="279">
        <f t="shared" si="182"/>
        <v>0</v>
      </c>
      <c r="AM143" s="212">
        <f t="shared" si="182"/>
        <v>8</v>
      </c>
      <c r="AN143" s="212">
        <f t="shared" si="168"/>
        <v>0</v>
      </c>
      <c r="AO143" s="212">
        <f t="shared" si="168"/>
        <v>5.6757145366666588</v>
      </c>
      <c r="AP143" s="212">
        <f t="shared" si="168"/>
        <v>0</v>
      </c>
      <c r="AQ143" s="212">
        <f t="shared" si="167"/>
        <v>0</v>
      </c>
      <c r="AR143" s="212">
        <f t="shared" si="167"/>
        <v>0</v>
      </c>
      <c r="AS143" s="212">
        <f t="shared" si="167"/>
        <v>0</v>
      </c>
      <c r="AT143" s="212">
        <f t="shared" si="142"/>
        <v>0</v>
      </c>
      <c r="AU143" s="212">
        <f t="shared" si="142"/>
        <v>0</v>
      </c>
      <c r="AV143" s="212">
        <f t="shared" si="142"/>
        <v>8</v>
      </c>
      <c r="AW143" s="213" t="s">
        <v>32</v>
      </c>
      <c r="AX143" s="127"/>
      <c r="AY143" s="135"/>
    </row>
    <row r="144" spans="1:51" x14ac:dyDescent="0.25">
      <c r="A144" s="81" t="s">
        <v>85</v>
      </c>
      <c r="B144" s="92" t="s">
        <v>334</v>
      </c>
      <c r="C144" s="67" t="s">
        <v>335</v>
      </c>
      <c r="D144" s="83">
        <v>0</v>
      </c>
      <c r="E144" s="83">
        <v>0</v>
      </c>
      <c r="F144" s="83">
        <v>0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  <c r="L144" s="83">
        <v>0</v>
      </c>
      <c r="M144" s="83">
        <v>0</v>
      </c>
      <c r="N144" s="83">
        <v>0</v>
      </c>
      <c r="O144" s="83">
        <v>0</v>
      </c>
      <c r="P144" s="83">
        <v>0</v>
      </c>
      <c r="Q144" s="83">
        <v>0</v>
      </c>
      <c r="R144" s="83">
        <v>0</v>
      </c>
      <c r="S144" s="83">
        <v>0</v>
      </c>
      <c r="T144" s="83">
        <v>0</v>
      </c>
      <c r="U144" s="83">
        <v>0</v>
      </c>
      <c r="V144" s="83">
        <v>0</v>
      </c>
      <c r="W144" s="83">
        <v>0</v>
      </c>
      <c r="X144" s="83">
        <v>0</v>
      </c>
      <c r="Y144" s="83">
        <v>0</v>
      </c>
      <c r="Z144" s="83">
        <v>0</v>
      </c>
      <c r="AA144" s="83">
        <v>0</v>
      </c>
      <c r="AB144" s="83">
        <v>0</v>
      </c>
      <c r="AC144" s="83">
        <v>0</v>
      </c>
      <c r="AD144" s="83">
        <v>0</v>
      </c>
      <c r="AE144" s="83">
        <v>0</v>
      </c>
      <c r="AF144" s="129">
        <v>0</v>
      </c>
      <c r="AG144" s="280">
        <v>0</v>
      </c>
      <c r="AH144" s="280">
        <v>0</v>
      </c>
      <c r="AI144" s="280">
        <v>0</v>
      </c>
      <c r="AJ144" s="280">
        <v>0</v>
      </c>
      <c r="AK144" s="280">
        <v>0</v>
      </c>
      <c r="AL144" s="280">
        <v>0</v>
      </c>
      <c r="AM144" s="83">
        <v>0</v>
      </c>
      <c r="AN144" s="83">
        <f t="shared" si="168"/>
        <v>0</v>
      </c>
      <c r="AO144" s="83">
        <f t="shared" si="168"/>
        <v>0</v>
      </c>
      <c r="AP144" s="83">
        <f t="shared" si="168"/>
        <v>0</v>
      </c>
      <c r="AQ144" s="83">
        <f t="shared" si="167"/>
        <v>0</v>
      </c>
      <c r="AR144" s="83">
        <f t="shared" si="167"/>
        <v>0</v>
      </c>
      <c r="AS144" s="83">
        <f t="shared" si="167"/>
        <v>0</v>
      </c>
      <c r="AT144" s="83">
        <f t="shared" si="142"/>
        <v>0</v>
      </c>
      <c r="AU144" s="83">
        <f t="shared" si="142"/>
        <v>0</v>
      </c>
      <c r="AV144" s="83">
        <f t="shared" si="142"/>
        <v>0</v>
      </c>
      <c r="AW144" s="129" t="s">
        <v>32</v>
      </c>
      <c r="AX144" s="127"/>
      <c r="AY144" s="135"/>
    </row>
    <row r="145" spans="1:51" x14ac:dyDescent="0.25">
      <c r="A145" s="81" t="s">
        <v>85</v>
      </c>
      <c r="B145" s="92" t="s">
        <v>336</v>
      </c>
      <c r="C145" s="67" t="s">
        <v>337</v>
      </c>
      <c r="D145" s="83">
        <v>0</v>
      </c>
      <c r="E145" s="83">
        <v>0</v>
      </c>
      <c r="F145" s="83">
        <v>0</v>
      </c>
      <c r="G145" s="83">
        <v>0</v>
      </c>
      <c r="H145" s="83">
        <v>0</v>
      </c>
      <c r="I145" s="83">
        <v>0</v>
      </c>
      <c r="J145" s="83">
        <v>0</v>
      </c>
      <c r="K145" s="83">
        <v>0</v>
      </c>
      <c r="L145" s="83">
        <v>0</v>
      </c>
      <c r="M145" s="83">
        <v>0</v>
      </c>
      <c r="N145" s="83">
        <v>0</v>
      </c>
      <c r="O145" s="83">
        <v>0</v>
      </c>
      <c r="P145" s="83">
        <v>0</v>
      </c>
      <c r="Q145" s="83">
        <v>0</v>
      </c>
      <c r="R145" s="83">
        <v>0</v>
      </c>
      <c r="S145" s="83">
        <v>0</v>
      </c>
      <c r="T145" s="83">
        <v>0</v>
      </c>
      <c r="U145" s="83">
        <v>0</v>
      </c>
      <c r="V145" s="83">
        <v>0</v>
      </c>
      <c r="W145" s="83">
        <v>0</v>
      </c>
      <c r="X145" s="83">
        <v>0</v>
      </c>
      <c r="Y145" s="83">
        <v>0</v>
      </c>
      <c r="Z145" s="83">
        <v>0</v>
      </c>
      <c r="AA145" s="83">
        <v>0</v>
      </c>
      <c r="AB145" s="83">
        <v>0</v>
      </c>
      <c r="AC145" s="83">
        <v>0</v>
      </c>
      <c r="AD145" s="83">
        <v>0</v>
      </c>
      <c r="AE145" s="83">
        <v>0</v>
      </c>
      <c r="AF145" s="129">
        <v>0</v>
      </c>
      <c r="AG145" s="280">
        <v>0</v>
      </c>
      <c r="AH145" s="280">
        <v>0</v>
      </c>
      <c r="AI145" s="280">
        <v>0</v>
      </c>
      <c r="AJ145" s="280">
        <v>0</v>
      </c>
      <c r="AK145" s="280">
        <v>0</v>
      </c>
      <c r="AL145" s="280">
        <v>0</v>
      </c>
      <c r="AM145" s="83">
        <v>0</v>
      </c>
      <c r="AN145" s="83">
        <f t="shared" si="168"/>
        <v>0</v>
      </c>
      <c r="AO145" s="83">
        <f t="shared" si="168"/>
        <v>0</v>
      </c>
      <c r="AP145" s="83">
        <f t="shared" si="168"/>
        <v>0</v>
      </c>
      <c r="AQ145" s="83">
        <f t="shared" si="167"/>
        <v>0</v>
      </c>
      <c r="AR145" s="83">
        <f t="shared" si="167"/>
        <v>0</v>
      </c>
      <c r="AS145" s="83">
        <f t="shared" si="167"/>
        <v>0</v>
      </c>
      <c r="AT145" s="83">
        <f t="shared" si="142"/>
        <v>0</v>
      </c>
      <c r="AU145" s="83">
        <f t="shared" si="142"/>
        <v>0</v>
      </c>
      <c r="AV145" s="83">
        <f t="shared" si="142"/>
        <v>0</v>
      </c>
      <c r="AW145" s="129" t="s">
        <v>32</v>
      </c>
      <c r="AX145" s="127"/>
      <c r="AY145" s="135"/>
    </row>
    <row r="146" spans="1:51" x14ac:dyDescent="0.25">
      <c r="A146" s="81" t="s">
        <v>85</v>
      </c>
      <c r="B146" s="92" t="s">
        <v>338</v>
      </c>
      <c r="C146" s="67" t="s">
        <v>339</v>
      </c>
      <c r="D146" s="83">
        <v>0</v>
      </c>
      <c r="E146" s="83">
        <v>0</v>
      </c>
      <c r="F146" s="83">
        <v>0</v>
      </c>
      <c r="G146" s="83"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83">
        <v>0</v>
      </c>
      <c r="N146" s="83">
        <v>0</v>
      </c>
      <c r="O146" s="83">
        <v>0</v>
      </c>
      <c r="P146" s="83">
        <v>0</v>
      </c>
      <c r="Q146" s="83">
        <v>0</v>
      </c>
      <c r="R146" s="83">
        <v>0</v>
      </c>
      <c r="S146" s="83">
        <v>0</v>
      </c>
      <c r="T146" s="83">
        <v>0</v>
      </c>
      <c r="U146" s="83">
        <v>0</v>
      </c>
      <c r="V146" s="83">
        <v>0</v>
      </c>
      <c r="W146" s="83">
        <v>0</v>
      </c>
      <c r="X146" s="83">
        <v>0</v>
      </c>
      <c r="Y146" s="83">
        <v>0</v>
      </c>
      <c r="Z146" s="83">
        <v>0</v>
      </c>
      <c r="AA146" s="83">
        <v>0</v>
      </c>
      <c r="AB146" s="83">
        <v>0</v>
      </c>
      <c r="AC146" s="83">
        <v>0</v>
      </c>
      <c r="AD146" s="83">
        <v>0</v>
      </c>
      <c r="AE146" s="83">
        <v>0</v>
      </c>
      <c r="AF146" s="129">
        <v>0.21038999999999999</v>
      </c>
      <c r="AG146" s="280">
        <v>0</v>
      </c>
      <c r="AH146" s="280">
        <v>0</v>
      </c>
      <c r="AI146" s="280">
        <v>0</v>
      </c>
      <c r="AJ146" s="280">
        <v>0</v>
      </c>
      <c r="AK146" s="280">
        <v>0</v>
      </c>
      <c r="AL146" s="280">
        <v>0</v>
      </c>
      <c r="AM146" s="83">
        <v>1</v>
      </c>
      <c r="AN146" s="83">
        <f t="shared" si="168"/>
        <v>0</v>
      </c>
      <c r="AO146" s="83">
        <f t="shared" si="168"/>
        <v>0.21038999999999999</v>
      </c>
      <c r="AP146" s="83">
        <f t="shared" si="168"/>
        <v>0</v>
      </c>
      <c r="AQ146" s="83">
        <f t="shared" si="167"/>
        <v>0</v>
      </c>
      <c r="AR146" s="83">
        <f t="shared" si="167"/>
        <v>0</v>
      </c>
      <c r="AS146" s="83">
        <f t="shared" si="167"/>
        <v>0</v>
      </c>
      <c r="AT146" s="83">
        <f t="shared" si="142"/>
        <v>0</v>
      </c>
      <c r="AU146" s="83">
        <f t="shared" si="142"/>
        <v>0</v>
      </c>
      <c r="AV146" s="83">
        <f t="shared" si="142"/>
        <v>1</v>
      </c>
      <c r="AW146" s="129" t="s">
        <v>32</v>
      </c>
      <c r="AX146" s="127"/>
      <c r="AY146" s="135"/>
    </row>
    <row r="147" spans="1:51" ht="47.25" x14ac:dyDescent="0.25">
      <c r="A147" s="81" t="s">
        <v>85</v>
      </c>
      <c r="B147" s="92" t="s">
        <v>809</v>
      </c>
      <c r="C147" s="67" t="s">
        <v>340</v>
      </c>
      <c r="D147" s="83">
        <v>0</v>
      </c>
      <c r="E147" s="83">
        <v>0</v>
      </c>
      <c r="F147" s="83">
        <v>0</v>
      </c>
      <c r="G147" s="83"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83">
        <v>0</v>
      </c>
      <c r="N147" s="83">
        <v>0</v>
      </c>
      <c r="O147" s="83">
        <v>0</v>
      </c>
      <c r="P147" s="83">
        <v>0</v>
      </c>
      <c r="Q147" s="83">
        <v>0</v>
      </c>
      <c r="R147" s="83">
        <v>0</v>
      </c>
      <c r="S147" s="83">
        <v>0</v>
      </c>
      <c r="T147" s="83">
        <v>0</v>
      </c>
      <c r="U147" s="83">
        <v>0</v>
      </c>
      <c r="V147" s="83">
        <v>0</v>
      </c>
      <c r="W147" s="83">
        <v>0</v>
      </c>
      <c r="X147" s="83">
        <v>0</v>
      </c>
      <c r="Y147" s="83">
        <v>0</v>
      </c>
      <c r="Z147" s="83">
        <v>0</v>
      </c>
      <c r="AA147" s="83">
        <v>0</v>
      </c>
      <c r="AB147" s="83">
        <v>0</v>
      </c>
      <c r="AC147" s="83">
        <v>0</v>
      </c>
      <c r="AD147" s="83">
        <v>0</v>
      </c>
      <c r="AE147" s="83">
        <v>0</v>
      </c>
      <c r="AF147" s="129">
        <v>0.22283333333333299</v>
      </c>
      <c r="AG147" s="280">
        <v>0</v>
      </c>
      <c r="AH147" s="280">
        <v>0</v>
      </c>
      <c r="AI147" s="280">
        <v>0</v>
      </c>
      <c r="AJ147" s="280">
        <v>0</v>
      </c>
      <c r="AK147" s="280">
        <v>0</v>
      </c>
      <c r="AL147" s="280">
        <v>0</v>
      </c>
      <c r="AM147" s="83">
        <v>1</v>
      </c>
      <c r="AN147" s="83">
        <f t="shared" si="168"/>
        <v>0</v>
      </c>
      <c r="AO147" s="83">
        <f t="shared" si="168"/>
        <v>0.22283333333333299</v>
      </c>
      <c r="AP147" s="83">
        <f t="shared" si="168"/>
        <v>0</v>
      </c>
      <c r="AQ147" s="83">
        <f t="shared" si="167"/>
        <v>0</v>
      </c>
      <c r="AR147" s="83">
        <f t="shared" si="167"/>
        <v>0</v>
      </c>
      <c r="AS147" s="83">
        <f t="shared" si="167"/>
        <v>0</v>
      </c>
      <c r="AT147" s="83">
        <f t="shared" si="142"/>
        <v>0</v>
      </c>
      <c r="AU147" s="83">
        <f t="shared" si="142"/>
        <v>0</v>
      </c>
      <c r="AV147" s="83">
        <f t="shared" si="142"/>
        <v>1</v>
      </c>
      <c r="AW147" s="129" t="s">
        <v>32</v>
      </c>
      <c r="AX147" s="127"/>
      <c r="AY147" s="135"/>
    </row>
    <row r="148" spans="1:51" ht="31.5" x14ac:dyDescent="0.25">
      <c r="A148" s="81" t="s">
        <v>85</v>
      </c>
      <c r="B148" s="92" t="s">
        <v>341</v>
      </c>
      <c r="C148" s="67" t="s">
        <v>342</v>
      </c>
      <c r="D148" s="83">
        <v>0</v>
      </c>
      <c r="E148" s="83">
        <v>0</v>
      </c>
      <c r="F148" s="83">
        <v>0</v>
      </c>
      <c r="G148" s="83">
        <v>0</v>
      </c>
      <c r="H148" s="83">
        <v>0</v>
      </c>
      <c r="I148" s="83">
        <v>0</v>
      </c>
      <c r="J148" s="83">
        <v>0</v>
      </c>
      <c r="K148" s="83">
        <v>0</v>
      </c>
      <c r="L148" s="83">
        <v>0</v>
      </c>
      <c r="M148" s="83">
        <v>0</v>
      </c>
      <c r="N148" s="83">
        <v>0</v>
      </c>
      <c r="O148" s="83">
        <v>0</v>
      </c>
      <c r="P148" s="83">
        <v>0</v>
      </c>
      <c r="Q148" s="83">
        <v>0</v>
      </c>
      <c r="R148" s="83">
        <v>0</v>
      </c>
      <c r="S148" s="83">
        <v>0</v>
      </c>
      <c r="T148" s="83">
        <v>0</v>
      </c>
      <c r="U148" s="83">
        <v>0</v>
      </c>
      <c r="V148" s="83">
        <v>0</v>
      </c>
      <c r="W148" s="83">
        <v>0</v>
      </c>
      <c r="X148" s="83">
        <v>0</v>
      </c>
      <c r="Y148" s="83">
        <v>0</v>
      </c>
      <c r="Z148" s="83">
        <v>0</v>
      </c>
      <c r="AA148" s="83">
        <v>0</v>
      </c>
      <c r="AB148" s="83">
        <v>0</v>
      </c>
      <c r="AC148" s="83">
        <v>0</v>
      </c>
      <c r="AD148" s="83">
        <v>0</v>
      </c>
      <c r="AE148" s="83">
        <v>0</v>
      </c>
      <c r="AF148" s="129">
        <v>0.13725787</v>
      </c>
      <c r="AG148" s="280">
        <v>0</v>
      </c>
      <c r="AH148" s="280">
        <v>0</v>
      </c>
      <c r="AI148" s="280">
        <v>0</v>
      </c>
      <c r="AJ148" s="280">
        <v>0</v>
      </c>
      <c r="AK148" s="280">
        <v>0</v>
      </c>
      <c r="AL148" s="280">
        <v>0</v>
      </c>
      <c r="AM148" s="83">
        <v>1</v>
      </c>
      <c r="AN148" s="83">
        <f t="shared" si="168"/>
        <v>0</v>
      </c>
      <c r="AO148" s="83">
        <f t="shared" si="168"/>
        <v>0.13725787</v>
      </c>
      <c r="AP148" s="83">
        <f t="shared" si="168"/>
        <v>0</v>
      </c>
      <c r="AQ148" s="83">
        <f t="shared" si="167"/>
        <v>0</v>
      </c>
      <c r="AR148" s="83">
        <f t="shared" si="167"/>
        <v>0</v>
      </c>
      <c r="AS148" s="83">
        <f t="shared" si="167"/>
        <v>0</v>
      </c>
      <c r="AT148" s="83">
        <f t="shared" si="142"/>
        <v>0</v>
      </c>
      <c r="AU148" s="83">
        <f t="shared" si="142"/>
        <v>0</v>
      </c>
      <c r="AV148" s="83">
        <f t="shared" si="142"/>
        <v>1</v>
      </c>
      <c r="AW148" s="129" t="s">
        <v>32</v>
      </c>
      <c r="AX148" s="127"/>
      <c r="AY148" s="135"/>
    </row>
    <row r="149" spans="1:51" ht="47.25" x14ac:dyDescent="0.25">
      <c r="A149" s="81" t="s">
        <v>85</v>
      </c>
      <c r="B149" s="92" t="s">
        <v>343</v>
      </c>
      <c r="C149" s="67" t="s">
        <v>344</v>
      </c>
      <c r="D149" s="83">
        <v>0</v>
      </c>
      <c r="E149" s="83">
        <v>0</v>
      </c>
      <c r="F149" s="83">
        <v>0</v>
      </c>
      <c r="G149" s="83">
        <v>0</v>
      </c>
      <c r="H149" s="83">
        <v>0</v>
      </c>
      <c r="I149" s="83">
        <v>0</v>
      </c>
      <c r="J149" s="83">
        <v>0</v>
      </c>
      <c r="K149" s="83">
        <v>0</v>
      </c>
      <c r="L149" s="83">
        <v>0</v>
      </c>
      <c r="M149" s="83">
        <v>0</v>
      </c>
      <c r="N149" s="83">
        <v>0</v>
      </c>
      <c r="O149" s="83">
        <v>0</v>
      </c>
      <c r="P149" s="83">
        <v>0</v>
      </c>
      <c r="Q149" s="83">
        <v>0</v>
      </c>
      <c r="R149" s="83">
        <v>0</v>
      </c>
      <c r="S149" s="83">
        <v>0</v>
      </c>
      <c r="T149" s="83">
        <v>0</v>
      </c>
      <c r="U149" s="83">
        <v>0</v>
      </c>
      <c r="V149" s="83">
        <v>0</v>
      </c>
      <c r="W149" s="83">
        <v>0</v>
      </c>
      <c r="X149" s="83">
        <v>0</v>
      </c>
      <c r="Y149" s="83">
        <v>0</v>
      </c>
      <c r="Z149" s="83">
        <v>0</v>
      </c>
      <c r="AA149" s="83">
        <v>0</v>
      </c>
      <c r="AB149" s="83">
        <v>0</v>
      </c>
      <c r="AC149" s="83">
        <v>0</v>
      </c>
      <c r="AD149" s="83">
        <v>0</v>
      </c>
      <c r="AE149" s="83">
        <v>0</v>
      </c>
      <c r="AF149" s="129">
        <v>0.49790000000000001</v>
      </c>
      <c r="AG149" s="280">
        <v>0</v>
      </c>
      <c r="AH149" s="280">
        <v>0</v>
      </c>
      <c r="AI149" s="280">
        <v>0</v>
      </c>
      <c r="AJ149" s="280">
        <v>0</v>
      </c>
      <c r="AK149" s="280">
        <v>0</v>
      </c>
      <c r="AL149" s="280">
        <v>0</v>
      </c>
      <c r="AM149" s="83">
        <v>1</v>
      </c>
      <c r="AN149" s="83">
        <f t="shared" si="168"/>
        <v>0</v>
      </c>
      <c r="AO149" s="83">
        <f t="shared" si="168"/>
        <v>0.49790000000000001</v>
      </c>
      <c r="AP149" s="83">
        <f t="shared" si="168"/>
        <v>0</v>
      </c>
      <c r="AQ149" s="83">
        <f t="shared" si="167"/>
        <v>0</v>
      </c>
      <c r="AR149" s="83">
        <f t="shared" si="167"/>
        <v>0</v>
      </c>
      <c r="AS149" s="83">
        <f t="shared" si="167"/>
        <v>0</v>
      </c>
      <c r="AT149" s="83">
        <f t="shared" si="142"/>
        <v>0</v>
      </c>
      <c r="AU149" s="83">
        <f t="shared" si="142"/>
        <v>0</v>
      </c>
      <c r="AV149" s="83">
        <f t="shared" si="142"/>
        <v>1</v>
      </c>
      <c r="AW149" s="129" t="s">
        <v>32</v>
      </c>
      <c r="AX149" s="127"/>
      <c r="AY149" s="135"/>
    </row>
    <row r="150" spans="1:51" ht="31.5" x14ac:dyDescent="0.25">
      <c r="A150" s="81" t="s">
        <v>85</v>
      </c>
      <c r="B150" s="92" t="s">
        <v>734</v>
      </c>
      <c r="C150" s="67" t="s">
        <v>345</v>
      </c>
      <c r="D150" s="83">
        <v>0</v>
      </c>
      <c r="E150" s="83">
        <v>0</v>
      </c>
      <c r="F150" s="83">
        <v>0</v>
      </c>
      <c r="G150" s="83">
        <v>0</v>
      </c>
      <c r="H150" s="83">
        <v>0</v>
      </c>
      <c r="I150" s="83">
        <v>0</v>
      </c>
      <c r="J150" s="83">
        <v>0</v>
      </c>
      <c r="K150" s="83">
        <v>0</v>
      </c>
      <c r="L150" s="83">
        <v>0</v>
      </c>
      <c r="M150" s="83">
        <v>0</v>
      </c>
      <c r="N150" s="83">
        <v>0</v>
      </c>
      <c r="O150" s="83">
        <v>0</v>
      </c>
      <c r="P150" s="83">
        <v>0</v>
      </c>
      <c r="Q150" s="83">
        <v>0</v>
      </c>
      <c r="R150" s="83">
        <v>0</v>
      </c>
      <c r="S150" s="83">
        <v>0</v>
      </c>
      <c r="T150" s="83">
        <v>0</v>
      </c>
      <c r="U150" s="83">
        <v>0</v>
      </c>
      <c r="V150" s="83">
        <v>0</v>
      </c>
      <c r="W150" s="83">
        <v>0</v>
      </c>
      <c r="X150" s="83">
        <v>0</v>
      </c>
      <c r="Y150" s="83">
        <v>0</v>
      </c>
      <c r="Z150" s="83">
        <v>0</v>
      </c>
      <c r="AA150" s="83">
        <v>0</v>
      </c>
      <c r="AB150" s="83">
        <v>0</v>
      </c>
      <c r="AC150" s="83">
        <v>0</v>
      </c>
      <c r="AD150" s="83">
        <v>0</v>
      </c>
      <c r="AE150" s="83">
        <v>0</v>
      </c>
      <c r="AF150" s="129">
        <v>0</v>
      </c>
      <c r="AG150" s="280">
        <v>0</v>
      </c>
      <c r="AH150" s="280">
        <v>0</v>
      </c>
      <c r="AI150" s="280">
        <v>0</v>
      </c>
      <c r="AJ150" s="280">
        <v>0</v>
      </c>
      <c r="AK150" s="280">
        <v>0</v>
      </c>
      <c r="AL150" s="280">
        <v>0</v>
      </c>
      <c r="AM150" s="83">
        <v>0</v>
      </c>
      <c r="AN150" s="83">
        <f t="shared" si="168"/>
        <v>0</v>
      </c>
      <c r="AO150" s="83">
        <f t="shared" si="168"/>
        <v>0</v>
      </c>
      <c r="AP150" s="83">
        <f t="shared" si="168"/>
        <v>0</v>
      </c>
      <c r="AQ150" s="83">
        <f t="shared" si="167"/>
        <v>0</v>
      </c>
      <c r="AR150" s="83">
        <f t="shared" si="167"/>
        <v>0</v>
      </c>
      <c r="AS150" s="83">
        <f t="shared" si="167"/>
        <v>0</v>
      </c>
      <c r="AT150" s="83">
        <f t="shared" si="142"/>
        <v>0</v>
      </c>
      <c r="AU150" s="83">
        <f t="shared" si="142"/>
        <v>0</v>
      </c>
      <c r="AV150" s="83">
        <f t="shared" si="142"/>
        <v>0</v>
      </c>
      <c r="AW150" s="129" t="s">
        <v>32</v>
      </c>
      <c r="AX150" s="127"/>
      <c r="AY150" s="135"/>
    </row>
    <row r="151" spans="1:51" x14ac:dyDescent="0.25">
      <c r="A151" s="81" t="s">
        <v>85</v>
      </c>
      <c r="B151" s="92" t="s">
        <v>346</v>
      </c>
      <c r="C151" s="67" t="s">
        <v>347</v>
      </c>
      <c r="D151" s="83">
        <v>0</v>
      </c>
      <c r="E151" s="83">
        <v>0</v>
      </c>
      <c r="F151" s="83">
        <v>0</v>
      </c>
      <c r="G151" s="83">
        <v>0</v>
      </c>
      <c r="H151" s="83">
        <v>0</v>
      </c>
      <c r="I151" s="83">
        <v>0</v>
      </c>
      <c r="J151" s="83">
        <v>0</v>
      </c>
      <c r="K151" s="83">
        <v>0</v>
      </c>
      <c r="L151" s="83">
        <v>0</v>
      </c>
      <c r="M151" s="83">
        <v>0</v>
      </c>
      <c r="N151" s="83">
        <v>0</v>
      </c>
      <c r="O151" s="83">
        <v>0</v>
      </c>
      <c r="P151" s="83">
        <v>0</v>
      </c>
      <c r="Q151" s="83">
        <v>0</v>
      </c>
      <c r="R151" s="83">
        <v>0</v>
      </c>
      <c r="S151" s="83">
        <v>0</v>
      </c>
      <c r="T151" s="83">
        <v>0</v>
      </c>
      <c r="U151" s="83">
        <v>0</v>
      </c>
      <c r="V151" s="83">
        <v>0</v>
      </c>
      <c r="W151" s="83">
        <v>0</v>
      </c>
      <c r="X151" s="83">
        <v>0</v>
      </c>
      <c r="Y151" s="83">
        <v>0</v>
      </c>
      <c r="Z151" s="83">
        <v>0</v>
      </c>
      <c r="AA151" s="83">
        <v>0</v>
      </c>
      <c r="AB151" s="83">
        <v>0</v>
      </c>
      <c r="AC151" s="83">
        <v>0</v>
      </c>
      <c r="AD151" s="83">
        <v>0</v>
      </c>
      <c r="AE151" s="83">
        <v>0</v>
      </c>
      <c r="AF151" s="129">
        <v>1.034</v>
      </c>
      <c r="AG151" s="280">
        <v>0</v>
      </c>
      <c r="AH151" s="280">
        <v>0</v>
      </c>
      <c r="AI151" s="280">
        <v>0</v>
      </c>
      <c r="AJ151" s="280">
        <v>0</v>
      </c>
      <c r="AK151" s="280">
        <v>0</v>
      </c>
      <c r="AL151" s="280">
        <v>0</v>
      </c>
      <c r="AM151" s="83">
        <v>1</v>
      </c>
      <c r="AN151" s="83">
        <f t="shared" si="168"/>
        <v>0</v>
      </c>
      <c r="AO151" s="83">
        <f t="shared" si="168"/>
        <v>1.034</v>
      </c>
      <c r="AP151" s="83">
        <f t="shared" si="168"/>
        <v>0</v>
      </c>
      <c r="AQ151" s="83">
        <f t="shared" si="167"/>
        <v>0</v>
      </c>
      <c r="AR151" s="83">
        <f t="shared" si="167"/>
        <v>0</v>
      </c>
      <c r="AS151" s="83">
        <f t="shared" si="167"/>
        <v>0</v>
      </c>
      <c r="AT151" s="83">
        <f t="shared" si="142"/>
        <v>0</v>
      </c>
      <c r="AU151" s="83">
        <f t="shared" si="142"/>
        <v>0</v>
      </c>
      <c r="AV151" s="83">
        <f t="shared" si="142"/>
        <v>1</v>
      </c>
      <c r="AW151" s="129" t="s">
        <v>32</v>
      </c>
      <c r="AX151" s="127"/>
      <c r="AY151" s="135"/>
    </row>
    <row r="152" spans="1:51" x14ac:dyDescent="0.25">
      <c r="A152" s="81" t="s">
        <v>85</v>
      </c>
      <c r="B152" s="92" t="s">
        <v>348</v>
      </c>
      <c r="C152" s="67" t="s">
        <v>349</v>
      </c>
      <c r="D152" s="83">
        <v>0</v>
      </c>
      <c r="E152" s="83">
        <v>0</v>
      </c>
      <c r="F152" s="83">
        <v>0</v>
      </c>
      <c r="G152" s="83">
        <v>0</v>
      </c>
      <c r="H152" s="83">
        <v>0</v>
      </c>
      <c r="I152" s="83">
        <v>0</v>
      </c>
      <c r="J152" s="83">
        <v>0</v>
      </c>
      <c r="K152" s="83">
        <v>0</v>
      </c>
      <c r="L152" s="83">
        <v>0</v>
      </c>
      <c r="M152" s="83">
        <v>0</v>
      </c>
      <c r="N152" s="83">
        <v>0</v>
      </c>
      <c r="O152" s="83">
        <v>0</v>
      </c>
      <c r="P152" s="83">
        <v>0</v>
      </c>
      <c r="Q152" s="83">
        <v>0</v>
      </c>
      <c r="R152" s="83">
        <v>0</v>
      </c>
      <c r="S152" s="83">
        <v>0</v>
      </c>
      <c r="T152" s="83">
        <v>0</v>
      </c>
      <c r="U152" s="83">
        <v>0</v>
      </c>
      <c r="V152" s="83">
        <v>0</v>
      </c>
      <c r="W152" s="83">
        <v>0</v>
      </c>
      <c r="X152" s="83">
        <v>0</v>
      </c>
      <c r="Y152" s="83">
        <v>0</v>
      </c>
      <c r="Z152" s="83">
        <v>0</v>
      </c>
      <c r="AA152" s="83">
        <v>0</v>
      </c>
      <c r="AB152" s="83">
        <v>0</v>
      </c>
      <c r="AC152" s="83">
        <v>0</v>
      </c>
      <c r="AD152" s="83">
        <v>0</v>
      </c>
      <c r="AE152" s="83">
        <v>0</v>
      </c>
      <c r="AF152" s="129">
        <v>0.40666666666666601</v>
      </c>
      <c r="AG152" s="280">
        <v>0</v>
      </c>
      <c r="AH152" s="280">
        <v>0</v>
      </c>
      <c r="AI152" s="280">
        <v>0</v>
      </c>
      <c r="AJ152" s="280">
        <v>0</v>
      </c>
      <c r="AK152" s="280">
        <v>0</v>
      </c>
      <c r="AL152" s="280">
        <v>0</v>
      </c>
      <c r="AM152" s="83">
        <v>1</v>
      </c>
      <c r="AN152" s="83">
        <f t="shared" si="168"/>
        <v>0</v>
      </c>
      <c r="AO152" s="83">
        <f t="shared" si="168"/>
        <v>0.40666666666666601</v>
      </c>
      <c r="AP152" s="83">
        <f t="shared" si="168"/>
        <v>0</v>
      </c>
      <c r="AQ152" s="83">
        <f t="shared" si="167"/>
        <v>0</v>
      </c>
      <c r="AR152" s="83">
        <f t="shared" si="167"/>
        <v>0</v>
      </c>
      <c r="AS152" s="83">
        <f t="shared" si="167"/>
        <v>0</v>
      </c>
      <c r="AT152" s="83">
        <f t="shared" si="142"/>
        <v>0</v>
      </c>
      <c r="AU152" s="83">
        <f t="shared" si="142"/>
        <v>0</v>
      </c>
      <c r="AV152" s="83">
        <f t="shared" si="142"/>
        <v>1</v>
      </c>
      <c r="AW152" s="129" t="s">
        <v>32</v>
      </c>
      <c r="AX152" s="127"/>
      <c r="AY152" s="135"/>
    </row>
    <row r="153" spans="1:51" x14ac:dyDescent="0.25">
      <c r="A153" s="81" t="s">
        <v>85</v>
      </c>
      <c r="B153" s="92" t="s">
        <v>700</v>
      </c>
      <c r="C153" s="67" t="s">
        <v>350</v>
      </c>
      <c r="D153" s="83">
        <v>0</v>
      </c>
      <c r="E153" s="83">
        <v>0</v>
      </c>
      <c r="F153" s="83">
        <v>0</v>
      </c>
      <c r="G153" s="83">
        <v>0</v>
      </c>
      <c r="H153" s="83">
        <v>0</v>
      </c>
      <c r="I153" s="83">
        <v>0</v>
      </c>
      <c r="J153" s="83">
        <v>0</v>
      </c>
      <c r="K153" s="83">
        <v>0</v>
      </c>
      <c r="L153" s="83">
        <v>0</v>
      </c>
      <c r="M153" s="83">
        <v>0</v>
      </c>
      <c r="N153" s="83">
        <v>0</v>
      </c>
      <c r="O153" s="83">
        <v>0</v>
      </c>
      <c r="P153" s="83">
        <v>0</v>
      </c>
      <c r="Q153" s="83">
        <v>0</v>
      </c>
      <c r="R153" s="83">
        <v>0</v>
      </c>
      <c r="S153" s="83">
        <v>0</v>
      </c>
      <c r="T153" s="83">
        <v>0</v>
      </c>
      <c r="U153" s="83">
        <v>0</v>
      </c>
      <c r="V153" s="83">
        <v>0</v>
      </c>
      <c r="W153" s="83">
        <v>0</v>
      </c>
      <c r="X153" s="83">
        <v>0</v>
      </c>
      <c r="Y153" s="83">
        <v>0</v>
      </c>
      <c r="Z153" s="83">
        <v>0</v>
      </c>
      <c r="AA153" s="83">
        <v>0</v>
      </c>
      <c r="AB153" s="83">
        <v>0</v>
      </c>
      <c r="AC153" s="83">
        <v>0</v>
      </c>
      <c r="AD153" s="83">
        <v>0</v>
      </c>
      <c r="AE153" s="83">
        <v>0</v>
      </c>
      <c r="AF153" s="129">
        <v>0</v>
      </c>
      <c r="AG153" s="280">
        <v>0</v>
      </c>
      <c r="AH153" s="280">
        <v>0</v>
      </c>
      <c r="AI153" s="280">
        <v>0</v>
      </c>
      <c r="AJ153" s="280">
        <v>0</v>
      </c>
      <c r="AK153" s="280">
        <v>0</v>
      </c>
      <c r="AL153" s="280">
        <v>0</v>
      </c>
      <c r="AM153" s="83">
        <v>0</v>
      </c>
      <c r="AN153" s="83">
        <f t="shared" si="168"/>
        <v>0</v>
      </c>
      <c r="AO153" s="83">
        <f t="shared" si="168"/>
        <v>0</v>
      </c>
      <c r="AP153" s="83">
        <f t="shared" si="168"/>
        <v>0</v>
      </c>
      <c r="AQ153" s="83">
        <f t="shared" si="167"/>
        <v>0</v>
      </c>
      <c r="AR153" s="83">
        <f t="shared" si="167"/>
        <v>0</v>
      </c>
      <c r="AS153" s="83">
        <f t="shared" si="167"/>
        <v>0</v>
      </c>
      <c r="AT153" s="83">
        <f t="shared" si="142"/>
        <v>0</v>
      </c>
      <c r="AU153" s="83">
        <f t="shared" si="142"/>
        <v>0</v>
      </c>
      <c r="AV153" s="83">
        <f t="shared" si="142"/>
        <v>0</v>
      </c>
      <c r="AW153" s="129" t="s">
        <v>32</v>
      </c>
      <c r="AX153" s="127"/>
      <c r="AY153" s="135"/>
    </row>
    <row r="154" spans="1:51" ht="31.5" x14ac:dyDescent="0.25">
      <c r="A154" s="81" t="s">
        <v>85</v>
      </c>
      <c r="B154" s="92" t="s">
        <v>351</v>
      </c>
      <c r="C154" s="67" t="s">
        <v>352</v>
      </c>
      <c r="D154" s="83">
        <v>0</v>
      </c>
      <c r="E154" s="83">
        <v>0</v>
      </c>
      <c r="F154" s="83">
        <v>0</v>
      </c>
      <c r="G154" s="83">
        <v>0</v>
      </c>
      <c r="H154" s="83">
        <v>0</v>
      </c>
      <c r="I154" s="83">
        <v>0</v>
      </c>
      <c r="J154" s="83">
        <v>0</v>
      </c>
      <c r="K154" s="83">
        <v>0</v>
      </c>
      <c r="L154" s="83">
        <v>0</v>
      </c>
      <c r="M154" s="83">
        <v>0</v>
      </c>
      <c r="N154" s="83">
        <v>0</v>
      </c>
      <c r="O154" s="83">
        <v>0</v>
      </c>
      <c r="P154" s="83">
        <v>0</v>
      </c>
      <c r="Q154" s="83">
        <v>0</v>
      </c>
      <c r="R154" s="83">
        <v>0</v>
      </c>
      <c r="S154" s="83">
        <v>0</v>
      </c>
      <c r="T154" s="83">
        <v>0</v>
      </c>
      <c r="U154" s="83">
        <v>0</v>
      </c>
      <c r="V154" s="83">
        <v>0</v>
      </c>
      <c r="W154" s="83">
        <v>0</v>
      </c>
      <c r="X154" s="83">
        <v>0</v>
      </c>
      <c r="Y154" s="83">
        <v>0</v>
      </c>
      <c r="Z154" s="83">
        <v>0</v>
      </c>
      <c r="AA154" s="83">
        <v>0</v>
      </c>
      <c r="AB154" s="83">
        <v>0</v>
      </c>
      <c r="AC154" s="83">
        <v>0</v>
      </c>
      <c r="AD154" s="83">
        <v>0</v>
      </c>
      <c r="AE154" s="83">
        <v>0</v>
      </c>
      <c r="AF154" s="129">
        <v>3.1666666666666599</v>
      </c>
      <c r="AG154" s="280">
        <v>0</v>
      </c>
      <c r="AH154" s="280">
        <v>0</v>
      </c>
      <c r="AI154" s="280">
        <v>0</v>
      </c>
      <c r="AJ154" s="280">
        <v>0</v>
      </c>
      <c r="AK154" s="280">
        <v>0</v>
      </c>
      <c r="AL154" s="280">
        <v>0</v>
      </c>
      <c r="AM154" s="83">
        <v>2</v>
      </c>
      <c r="AN154" s="83">
        <f t="shared" si="168"/>
        <v>0</v>
      </c>
      <c r="AO154" s="83">
        <f t="shared" si="168"/>
        <v>3.1666666666666599</v>
      </c>
      <c r="AP154" s="83">
        <f t="shared" si="168"/>
        <v>0</v>
      </c>
      <c r="AQ154" s="83">
        <f t="shared" si="167"/>
        <v>0</v>
      </c>
      <c r="AR154" s="83">
        <f t="shared" si="167"/>
        <v>0</v>
      </c>
      <c r="AS154" s="83">
        <f t="shared" si="167"/>
        <v>0</v>
      </c>
      <c r="AT154" s="83">
        <f t="shared" si="142"/>
        <v>0</v>
      </c>
      <c r="AU154" s="83">
        <f t="shared" si="142"/>
        <v>0</v>
      </c>
      <c r="AV154" s="83">
        <f t="shared" si="142"/>
        <v>2</v>
      </c>
      <c r="AW154" s="129" t="s">
        <v>32</v>
      </c>
      <c r="AX154" s="127"/>
      <c r="AY154" s="135"/>
    </row>
    <row r="155" spans="1:51" x14ac:dyDescent="0.25">
      <c r="A155" s="81" t="s">
        <v>85</v>
      </c>
      <c r="B155" s="92" t="s">
        <v>353</v>
      </c>
      <c r="C155" s="67" t="s">
        <v>354</v>
      </c>
      <c r="D155" s="83">
        <v>0</v>
      </c>
      <c r="E155" s="83">
        <v>0</v>
      </c>
      <c r="F155" s="83">
        <v>0</v>
      </c>
      <c r="G155" s="83">
        <v>0</v>
      </c>
      <c r="H155" s="83">
        <v>0</v>
      </c>
      <c r="I155" s="83">
        <v>0</v>
      </c>
      <c r="J155" s="83">
        <v>0</v>
      </c>
      <c r="K155" s="83">
        <v>0</v>
      </c>
      <c r="L155" s="83">
        <v>0</v>
      </c>
      <c r="M155" s="83">
        <v>0</v>
      </c>
      <c r="N155" s="83">
        <v>0</v>
      </c>
      <c r="O155" s="83">
        <v>0</v>
      </c>
      <c r="P155" s="83">
        <v>0</v>
      </c>
      <c r="Q155" s="83">
        <v>0</v>
      </c>
      <c r="R155" s="83">
        <v>0</v>
      </c>
      <c r="S155" s="83">
        <v>0</v>
      </c>
      <c r="T155" s="83">
        <v>0</v>
      </c>
      <c r="U155" s="83">
        <v>0</v>
      </c>
      <c r="V155" s="83">
        <v>0</v>
      </c>
      <c r="W155" s="83">
        <v>0</v>
      </c>
      <c r="X155" s="83">
        <v>0</v>
      </c>
      <c r="Y155" s="83">
        <v>0</v>
      </c>
      <c r="Z155" s="83">
        <v>0</v>
      </c>
      <c r="AA155" s="83">
        <v>0</v>
      </c>
      <c r="AB155" s="83">
        <v>0</v>
      </c>
      <c r="AC155" s="83">
        <v>0</v>
      </c>
      <c r="AD155" s="83">
        <v>0</v>
      </c>
      <c r="AE155" s="83">
        <v>0</v>
      </c>
      <c r="AF155" s="129">
        <v>0</v>
      </c>
      <c r="AG155" s="280">
        <v>0</v>
      </c>
      <c r="AH155" s="280">
        <v>0</v>
      </c>
      <c r="AI155" s="280">
        <v>0</v>
      </c>
      <c r="AJ155" s="280">
        <v>0</v>
      </c>
      <c r="AK155" s="280">
        <v>0</v>
      </c>
      <c r="AL155" s="280">
        <v>0</v>
      </c>
      <c r="AM155" s="83">
        <v>0</v>
      </c>
      <c r="AN155" s="83">
        <f t="shared" si="168"/>
        <v>0</v>
      </c>
      <c r="AO155" s="83">
        <f t="shared" si="168"/>
        <v>0</v>
      </c>
      <c r="AP155" s="83">
        <f t="shared" si="168"/>
        <v>0</v>
      </c>
      <c r="AQ155" s="83">
        <f t="shared" si="167"/>
        <v>0</v>
      </c>
      <c r="AR155" s="83">
        <f t="shared" si="167"/>
        <v>0</v>
      </c>
      <c r="AS155" s="83">
        <f t="shared" si="167"/>
        <v>0</v>
      </c>
      <c r="AT155" s="83">
        <f t="shared" si="142"/>
        <v>0</v>
      </c>
      <c r="AU155" s="83">
        <f t="shared" si="142"/>
        <v>0</v>
      </c>
      <c r="AV155" s="83">
        <f t="shared" si="142"/>
        <v>0</v>
      </c>
      <c r="AW155" s="129" t="s">
        <v>32</v>
      </c>
      <c r="AX155" s="127"/>
      <c r="AY155" s="135"/>
    </row>
    <row r="156" spans="1:51" x14ac:dyDescent="0.25">
      <c r="A156" s="232" t="s">
        <v>89</v>
      </c>
      <c r="B156" s="247" t="s">
        <v>275</v>
      </c>
      <c r="C156" s="246" t="s">
        <v>30</v>
      </c>
      <c r="D156" s="212">
        <f t="shared" ref="D156" si="183">SUM(D157:D170)</f>
        <v>0</v>
      </c>
      <c r="E156" s="212">
        <f t="shared" ref="E156" si="184">SUM(E157:E170)</f>
        <v>0</v>
      </c>
      <c r="F156" s="212">
        <f t="shared" ref="F156" si="185">SUM(F157:F170)</f>
        <v>0</v>
      </c>
      <c r="G156" s="212">
        <f t="shared" ref="G156" si="186">SUM(G157:G170)</f>
        <v>0</v>
      </c>
      <c r="H156" s="212">
        <f t="shared" ref="H156" si="187">SUM(H157:H170)</f>
        <v>0</v>
      </c>
      <c r="I156" s="212">
        <f t="shared" ref="I156" si="188">SUM(I157:I170)</f>
        <v>0</v>
      </c>
      <c r="J156" s="212">
        <f t="shared" ref="J156" si="189">SUM(J157:J170)</f>
        <v>0</v>
      </c>
      <c r="K156" s="212">
        <f t="shared" ref="K156" si="190">SUM(K157:K170)</f>
        <v>0</v>
      </c>
      <c r="L156" s="212">
        <f t="shared" ref="L156" si="191">SUM(L157:L170)</f>
        <v>0</v>
      </c>
      <c r="M156" s="212">
        <f t="shared" ref="M156" si="192">SUM(M157:M170)</f>
        <v>0</v>
      </c>
      <c r="N156" s="212">
        <f t="shared" ref="N156" si="193">SUM(N157:N170)</f>
        <v>0</v>
      </c>
      <c r="O156" s="212">
        <f t="shared" ref="O156" si="194">SUM(O157:O170)</f>
        <v>0</v>
      </c>
      <c r="P156" s="212">
        <f t="shared" ref="P156" si="195">SUM(P157:P170)</f>
        <v>0</v>
      </c>
      <c r="Q156" s="212">
        <f t="shared" ref="Q156" si="196">SUM(Q157:Q170)</f>
        <v>0</v>
      </c>
      <c r="R156" s="212">
        <f t="shared" ref="R156" si="197">SUM(R157:R170)</f>
        <v>0</v>
      </c>
      <c r="S156" s="212">
        <f t="shared" ref="S156" si="198">SUM(S157:S170)</f>
        <v>0</v>
      </c>
      <c r="T156" s="212">
        <f t="shared" ref="T156" si="199">SUM(T157:T170)</f>
        <v>0</v>
      </c>
      <c r="U156" s="212">
        <f t="shared" ref="U156" si="200">SUM(U157:U170)</f>
        <v>0</v>
      </c>
      <c r="V156" s="212">
        <f t="shared" ref="V156" si="201">SUM(V157:V170)</f>
        <v>0</v>
      </c>
      <c r="W156" s="212">
        <f t="shared" ref="W156" si="202">SUM(W157:W170)</f>
        <v>0</v>
      </c>
      <c r="X156" s="212">
        <f t="shared" ref="X156" si="203">SUM(X157:X170)</f>
        <v>0</v>
      </c>
      <c r="Y156" s="212">
        <f t="shared" ref="Y156" si="204">SUM(Y157:Y170)</f>
        <v>0</v>
      </c>
      <c r="Z156" s="212">
        <f t="shared" ref="Z156" si="205">SUM(Z157:Z170)</f>
        <v>0</v>
      </c>
      <c r="AA156" s="212">
        <f t="shared" ref="AA156" si="206">SUM(AA157:AA170)</f>
        <v>0</v>
      </c>
      <c r="AB156" s="212">
        <f t="shared" ref="AB156" si="207">SUM(AB157:AB170)</f>
        <v>0</v>
      </c>
      <c r="AC156" s="212">
        <f t="shared" ref="AC156" si="208">SUM(AC157:AC170)</f>
        <v>0</v>
      </c>
      <c r="AD156" s="212">
        <f t="shared" ref="AD156" si="209">SUM(AD157:AD170)</f>
        <v>0</v>
      </c>
      <c r="AE156" s="212">
        <f t="shared" ref="AE156" si="210">SUM(AE157:AE170)</f>
        <v>0</v>
      </c>
      <c r="AF156" s="213">
        <f t="shared" ref="AF156:AG156" si="211">SUM(AF157:AF170)</f>
        <v>2.5133269</v>
      </c>
      <c r="AG156" s="279">
        <f t="shared" si="211"/>
        <v>0</v>
      </c>
      <c r="AH156" s="279">
        <f t="shared" ref="AH156" si="212">SUM(AH157:AH170)</f>
        <v>0</v>
      </c>
      <c r="AI156" s="279">
        <f t="shared" ref="AI156" si="213">SUM(AI157:AI170)</f>
        <v>0</v>
      </c>
      <c r="AJ156" s="279">
        <f t="shared" ref="AJ156" si="214">SUM(AJ157:AJ170)</f>
        <v>0</v>
      </c>
      <c r="AK156" s="279">
        <f t="shared" ref="AK156" si="215">SUM(AK157:AK170)</f>
        <v>0</v>
      </c>
      <c r="AL156" s="279">
        <f t="shared" ref="AL156" si="216">SUM(AL157:AL170)</f>
        <v>0</v>
      </c>
      <c r="AM156" s="212">
        <f t="shared" ref="AM156" si="217">SUM(AM157:AM170)</f>
        <v>9</v>
      </c>
      <c r="AN156" s="212">
        <f t="shared" ref="AN156" si="218">SUM(AN157:AN170)</f>
        <v>0</v>
      </c>
      <c r="AO156" s="212">
        <f t="shared" ref="AO156" si="219">SUM(AO157:AO170)</f>
        <v>2.5133269</v>
      </c>
      <c r="AP156" s="212">
        <f t="shared" ref="AP156" si="220">SUM(AP157:AP170)</f>
        <v>0</v>
      </c>
      <c r="AQ156" s="212">
        <f t="shared" ref="AQ156" si="221">SUM(AQ157:AQ170)</f>
        <v>0</v>
      </c>
      <c r="AR156" s="212">
        <f t="shared" ref="AR156" si="222">SUM(AR157:AR170)</f>
        <v>0</v>
      </c>
      <c r="AS156" s="212">
        <f t="shared" ref="AS156" si="223">SUM(AS157:AS170)</f>
        <v>0</v>
      </c>
      <c r="AT156" s="212">
        <f t="shared" ref="AT156" si="224">SUM(AT157:AT170)</f>
        <v>0</v>
      </c>
      <c r="AU156" s="212">
        <f t="shared" ref="AU156" si="225">SUM(AU157:AU170)</f>
        <v>0</v>
      </c>
      <c r="AV156" s="212">
        <f t="shared" ref="AV156" si="226">SUM(AV157:AV170)</f>
        <v>9</v>
      </c>
      <c r="AW156" s="213" t="s">
        <v>32</v>
      </c>
      <c r="AX156" s="127"/>
      <c r="AY156" s="135"/>
    </row>
    <row r="157" spans="1:51" x14ac:dyDescent="0.25">
      <c r="A157" s="67" t="s">
        <v>89</v>
      </c>
      <c r="B157" s="137" t="s">
        <v>735</v>
      </c>
      <c r="C157" s="67" t="s">
        <v>355</v>
      </c>
      <c r="D157" s="83">
        <v>0</v>
      </c>
      <c r="E157" s="83">
        <v>0</v>
      </c>
      <c r="F157" s="83">
        <v>0</v>
      </c>
      <c r="G157" s="83">
        <v>0</v>
      </c>
      <c r="H157" s="83">
        <v>0</v>
      </c>
      <c r="I157" s="83">
        <v>0</v>
      </c>
      <c r="J157" s="83">
        <v>0</v>
      </c>
      <c r="K157" s="83">
        <v>0</v>
      </c>
      <c r="L157" s="83">
        <v>0</v>
      </c>
      <c r="M157" s="83">
        <v>0</v>
      </c>
      <c r="N157" s="83">
        <v>0</v>
      </c>
      <c r="O157" s="83">
        <v>0</v>
      </c>
      <c r="P157" s="83">
        <v>0</v>
      </c>
      <c r="Q157" s="83">
        <v>0</v>
      </c>
      <c r="R157" s="83">
        <v>0</v>
      </c>
      <c r="S157" s="83">
        <v>0</v>
      </c>
      <c r="T157" s="83">
        <v>0</v>
      </c>
      <c r="U157" s="83">
        <v>0</v>
      </c>
      <c r="V157" s="83">
        <v>0</v>
      </c>
      <c r="W157" s="83">
        <v>0</v>
      </c>
      <c r="X157" s="83">
        <v>0</v>
      </c>
      <c r="Y157" s="83">
        <v>0</v>
      </c>
      <c r="Z157" s="83">
        <v>0</v>
      </c>
      <c r="AA157" s="83">
        <v>0</v>
      </c>
      <c r="AB157" s="83">
        <v>0</v>
      </c>
      <c r="AC157" s="83">
        <v>0</v>
      </c>
      <c r="AD157" s="83">
        <v>0</v>
      </c>
      <c r="AE157" s="83">
        <v>0</v>
      </c>
      <c r="AF157" s="129">
        <v>0</v>
      </c>
      <c r="AG157" s="280">
        <v>0</v>
      </c>
      <c r="AH157" s="280">
        <v>0</v>
      </c>
      <c r="AI157" s="280">
        <v>0</v>
      </c>
      <c r="AJ157" s="280">
        <v>0</v>
      </c>
      <c r="AK157" s="280">
        <v>0</v>
      </c>
      <c r="AL157" s="280">
        <v>0</v>
      </c>
      <c r="AM157" s="83">
        <v>0</v>
      </c>
      <c r="AN157" s="83">
        <f t="shared" si="168"/>
        <v>0</v>
      </c>
      <c r="AO157" s="83">
        <f t="shared" si="168"/>
        <v>0</v>
      </c>
      <c r="AP157" s="83">
        <f t="shared" si="168"/>
        <v>0</v>
      </c>
      <c r="AQ157" s="83">
        <f t="shared" si="167"/>
        <v>0</v>
      </c>
      <c r="AR157" s="83">
        <f t="shared" si="167"/>
        <v>0</v>
      </c>
      <c r="AS157" s="83">
        <f t="shared" si="167"/>
        <v>0</v>
      </c>
      <c r="AT157" s="83">
        <f t="shared" si="167"/>
        <v>0</v>
      </c>
      <c r="AU157" s="83">
        <f t="shared" si="167"/>
        <v>0</v>
      </c>
      <c r="AV157" s="83">
        <f t="shared" si="167"/>
        <v>0</v>
      </c>
      <c r="AW157" s="129" t="s">
        <v>32</v>
      </c>
      <c r="AX157" s="127"/>
      <c r="AY157" s="135"/>
    </row>
    <row r="158" spans="1:51" x14ac:dyDescent="0.25">
      <c r="A158" s="67" t="s">
        <v>89</v>
      </c>
      <c r="B158" s="248" t="s">
        <v>356</v>
      </c>
      <c r="C158" s="67" t="s">
        <v>357</v>
      </c>
      <c r="D158" s="83">
        <v>0</v>
      </c>
      <c r="E158" s="83">
        <v>0</v>
      </c>
      <c r="F158" s="83">
        <v>0</v>
      </c>
      <c r="G158" s="83">
        <v>0</v>
      </c>
      <c r="H158" s="83">
        <v>0</v>
      </c>
      <c r="I158" s="83">
        <v>0</v>
      </c>
      <c r="J158" s="83">
        <v>0</v>
      </c>
      <c r="K158" s="83">
        <v>0</v>
      </c>
      <c r="L158" s="83">
        <v>0</v>
      </c>
      <c r="M158" s="83">
        <v>0</v>
      </c>
      <c r="N158" s="83">
        <v>0</v>
      </c>
      <c r="O158" s="83">
        <v>0</v>
      </c>
      <c r="P158" s="83">
        <v>0</v>
      </c>
      <c r="Q158" s="83">
        <v>0</v>
      </c>
      <c r="R158" s="83">
        <v>0</v>
      </c>
      <c r="S158" s="83">
        <v>0</v>
      </c>
      <c r="T158" s="83">
        <v>0</v>
      </c>
      <c r="U158" s="83">
        <v>0</v>
      </c>
      <c r="V158" s="83">
        <v>0</v>
      </c>
      <c r="W158" s="83">
        <v>0</v>
      </c>
      <c r="X158" s="83">
        <v>0</v>
      </c>
      <c r="Y158" s="83">
        <v>0</v>
      </c>
      <c r="Z158" s="83">
        <v>0</v>
      </c>
      <c r="AA158" s="83">
        <v>0</v>
      </c>
      <c r="AB158" s="83">
        <v>0</v>
      </c>
      <c r="AC158" s="83">
        <v>0</v>
      </c>
      <c r="AD158" s="83">
        <v>0</v>
      </c>
      <c r="AE158" s="83">
        <v>0</v>
      </c>
      <c r="AF158" s="129">
        <v>0</v>
      </c>
      <c r="AG158" s="280">
        <v>0</v>
      </c>
      <c r="AH158" s="280">
        <v>0</v>
      </c>
      <c r="AI158" s="280">
        <v>0</v>
      </c>
      <c r="AJ158" s="280">
        <v>0</v>
      </c>
      <c r="AK158" s="280">
        <v>0</v>
      </c>
      <c r="AL158" s="280">
        <v>0</v>
      </c>
      <c r="AM158" s="83">
        <v>0</v>
      </c>
      <c r="AN158" s="83">
        <f t="shared" si="168"/>
        <v>0</v>
      </c>
      <c r="AO158" s="83">
        <f t="shared" si="168"/>
        <v>0</v>
      </c>
      <c r="AP158" s="83">
        <f t="shared" si="168"/>
        <v>0</v>
      </c>
      <c r="AQ158" s="83">
        <f t="shared" si="167"/>
        <v>0</v>
      </c>
      <c r="AR158" s="83">
        <f t="shared" si="167"/>
        <v>0</v>
      </c>
      <c r="AS158" s="83">
        <f t="shared" si="167"/>
        <v>0</v>
      </c>
      <c r="AT158" s="83">
        <f t="shared" si="167"/>
        <v>0</v>
      </c>
      <c r="AU158" s="83">
        <f t="shared" si="167"/>
        <v>0</v>
      </c>
      <c r="AV158" s="83">
        <f t="shared" si="167"/>
        <v>0</v>
      </c>
      <c r="AW158" s="129" t="s">
        <v>32</v>
      </c>
      <c r="AX158" s="127"/>
      <c r="AY158" s="135"/>
    </row>
    <row r="159" spans="1:51" x14ac:dyDescent="0.25">
      <c r="A159" s="67" t="s">
        <v>89</v>
      </c>
      <c r="B159" s="248" t="s">
        <v>358</v>
      </c>
      <c r="C159" s="67" t="s">
        <v>359</v>
      </c>
      <c r="D159" s="83">
        <v>0</v>
      </c>
      <c r="E159" s="83">
        <v>0</v>
      </c>
      <c r="F159" s="83">
        <v>0</v>
      </c>
      <c r="G159" s="83">
        <v>0</v>
      </c>
      <c r="H159" s="83">
        <v>0</v>
      </c>
      <c r="I159" s="83">
        <v>0</v>
      </c>
      <c r="J159" s="83">
        <v>0</v>
      </c>
      <c r="K159" s="83">
        <v>0</v>
      </c>
      <c r="L159" s="83">
        <v>0</v>
      </c>
      <c r="M159" s="83">
        <v>0</v>
      </c>
      <c r="N159" s="83">
        <v>0</v>
      </c>
      <c r="O159" s="83">
        <v>0</v>
      </c>
      <c r="P159" s="83">
        <v>0</v>
      </c>
      <c r="Q159" s="83">
        <v>0</v>
      </c>
      <c r="R159" s="83">
        <v>0</v>
      </c>
      <c r="S159" s="83">
        <v>0</v>
      </c>
      <c r="T159" s="83">
        <v>0</v>
      </c>
      <c r="U159" s="83">
        <v>0</v>
      </c>
      <c r="V159" s="83">
        <v>0</v>
      </c>
      <c r="W159" s="83">
        <v>0</v>
      </c>
      <c r="X159" s="83">
        <v>0</v>
      </c>
      <c r="Y159" s="83">
        <v>0</v>
      </c>
      <c r="Z159" s="83">
        <v>0</v>
      </c>
      <c r="AA159" s="83">
        <v>0</v>
      </c>
      <c r="AB159" s="83">
        <v>0</v>
      </c>
      <c r="AC159" s="83">
        <v>0</v>
      </c>
      <c r="AD159" s="83">
        <v>0</v>
      </c>
      <c r="AE159" s="83">
        <v>0</v>
      </c>
      <c r="AF159" s="129">
        <v>0</v>
      </c>
      <c r="AG159" s="280">
        <v>0</v>
      </c>
      <c r="AH159" s="280">
        <v>0</v>
      </c>
      <c r="AI159" s="280">
        <v>0</v>
      </c>
      <c r="AJ159" s="280">
        <v>0</v>
      </c>
      <c r="AK159" s="280">
        <v>0</v>
      </c>
      <c r="AL159" s="280">
        <v>0</v>
      </c>
      <c r="AM159" s="83">
        <v>0</v>
      </c>
      <c r="AN159" s="83">
        <f t="shared" si="168"/>
        <v>0</v>
      </c>
      <c r="AO159" s="83">
        <f t="shared" si="168"/>
        <v>0</v>
      </c>
      <c r="AP159" s="83">
        <f t="shared" si="168"/>
        <v>0</v>
      </c>
      <c r="AQ159" s="83">
        <f t="shared" si="167"/>
        <v>0</v>
      </c>
      <c r="AR159" s="83">
        <f t="shared" si="167"/>
        <v>0</v>
      </c>
      <c r="AS159" s="83">
        <f t="shared" si="167"/>
        <v>0</v>
      </c>
      <c r="AT159" s="83">
        <f t="shared" si="167"/>
        <v>0</v>
      </c>
      <c r="AU159" s="83">
        <f t="shared" si="167"/>
        <v>0</v>
      </c>
      <c r="AV159" s="83">
        <f t="shared" si="167"/>
        <v>0</v>
      </c>
      <c r="AW159" s="129" t="s">
        <v>32</v>
      </c>
      <c r="AX159" s="127"/>
      <c r="AY159" s="135"/>
    </row>
    <row r="160" spans="1:51" x14ac:dyDescent="0.25">
      <c r="A160" s="67" t="s">
        <v>89</v>
      </c>
      <c r="B160" s="248" t="s">
        <v>360</v>
      </c>
      <c r="C160" s="67" t="s">
        <v>361</v>
      </c>
      <c r="D160" s="83">
        <v>0</v>
      </c>
      <c r="E160" s="83">
        <v>0</v>
      </c>
      <c r="F160" s="83">
        <v>0</v>
      </c>
      <c r="G160" s="83"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83">
        <v>0</v>
      </c>
      <c r="N160" s="83">
        <v>0</v>
      </c>
      <c r="O160" s="83">
        <v>0</v>
      </c>
      <c r="P160" s="83">
        <v>0</v>
      </c>
      <c r="Q160" s="83">
        <v>0</v>
      </c>
      <c r="R160" s="83">
        <v>0</v>
      </c>
      <c r="S160" s="83">
        <v>0</v>
      </c>
      <c r="T160" s="83">
        <v>0</v>
      </c>
      <c r="U160" s="83">
        <v>0</v>
      </c>
      <c r="V160" s="83">
        <v>0</v>
      </c>
      <c r="W160" s="83">
        <v>0</v>
      </c>
      <c r="X160" s="83">
        <v>0</v>
      </c>
      <c r="Y160" s="83">
        <v>0</v>
      </c>
      <c r="Z160" s="83">
        <v>0</v>
      </c>
      <c r="AA160" s="83">
        <v>0</v>
      </c>
      <c r="AB160" s="83">
        <v>0</v>
      </c>
      <c r="AC160" s="83">
        <v>0</v>
      </c>
      <c r="AD160" s="83">
        <v>0</v>
      </c>
      <c r="AE160" s="83">
        <v>0</v>
      </c>
      <c r="AF160" s="129">
        <v>0</v>
      </c>
      <c r="AG160" s="280">
        <v>0</v>
      </c>
      <c r="AH160" s="280">
        <v>0</v>
      </c>
      <c r="AI160" s="280">
        <v>0</v>
      </c>
      <c r="AJ160" s="280">
        <v>0</v>
      </c>
      <c r="AK160" s="280">
        <v>0</v>
      </c>
      <c r="AL160" s="280">
        <v>0</v>
      </c>
      <c r="AM160" s="83">
        <v>0</v>
      </c>
      <c r="AN160" s="83">
        <f t="shared" si="168"/>
        <v>0</v>
      </c>
      <c r="AO160" s="83">
        <f t="shared" si="168"/>
        <v>0</v>
      </c>
      <c r="AP160" s="83">
        <f t="shared" si="168"/>
        <v>0</v>
      </c>
      <c r="AQ160" s="83">
        <f t="shared" si="167"/>
        <v>0</v>
      </c>
      <c r="AR160" s="83">
        <f t="shared" si="167"/>
        <v>0</v>
      </c>
      <c r="AS160" s="83">
        <f t="shared" si="167"/>
        <v>0</v>
      </c>
      <c r="AT160" s="83">
        <f t="shared" si="167"/>
        <v>0</v>
      </c>
      <c r="AU160" s="83">
        <f t="shared" si="167"/>
        <v>0</v>
      </c>
      <c r="AV160" s="83">
        <f t="shared" si="167"/>
        <v>0</v>
      </c>
      <c r="AW160" s="129" t="s">
        <v>32</v>
      </c>
      <c r="AX160" s="127"/>
      <c r="AY160" s="135"/>
    </row>
    <row r="161" spans="1:51" x14ac:dyDescent="0.25">
      <c r="A161" s="67" t="s">
        <v>89</v>
      </c>
      <c r="B161" s="248" t="s">
        <v>362</v>
      </c>
      <c r="C161" s="67" t="s">
        <v>363</v>
      </c>
      <c r="D161" s="83">
        <v>0</v>
      </c>
      <c r="E161" s="83">
        <v>0</v>
      </c>
      <c r="F161" s="83">
        <v>0</v>
      </c>
      <c r="G161" s="83">
        <v>0</v>
      </c>
      <c r="H161" s="83">
        <v>0</v>
      </c>
      <c r="I161" s="83">
        <v>0</v>
      </c>
      <c r="J161" s="83">
        <v>0</v>
      </c>
      <c r="K161" s="83">
        <v>0</v>
      </c>
      <c r="L161" s="83">
        <v>0</v>
      </c>
      <c r="M161" s="83">
        <v>0</v>
      </c>
      <c r="N161" s="83">
        <v>0</v>
      </c>
      <c r="O161" s="83">
        <v>0</v>
      </c>
      <c r="P161" s="83">
        <v>0</v>
      </c>
      <c r="Q161" s="83">
        <v>0</v>
      </c>
      <c r="R161" s="83">
        <v>0</v>
      </c>
      <c r="S161" s="83">
        <v>0</v>
      </c>
      <c r="T161" s="83">
        <v>0</v>
      </c>
      <c r="U161" s="83">
        <v>0</v>
      </c>
      <c r="V161" s="83">
        <v>0</v>
      </c>
      <c r="W161" s="83">
        <v>0</v>
      </c>
      <c r="X161" s="83">
        <v>0</v>
      </c>
      <c r="Y161" s="83">
        <v>0</v>
      </c>
      <c r="Z161" s="83">
        <v>0</v>
      </c>
      <c r="AA161" s="83">
        <v>0</v>
      </c>
      <c r="AB161" s="83">
        <v>0</v>
      </c>
      <c r="AC161" s="83">
        <v>0</v>
      </c>
      <c r="AD161" s="83">
        <v>0</v>
      </c>
      <c r="AE161" s="83">
        <v>0</v>
      </c>
      <c r="AF161" s="129">
        <v>1.034</v>
      </c>
      <c r="AG161" s="280">
        <v>0</v>
      </c>
      <c r="AH161" s="280">
        <v>0</v>
      </c>
      <c r="AI161" s="280">
        <v>0</v>
      </c>
      <c r="AJ161" s="280">
        <v>0</v>
      </c>
      <c r="AK161" s="280">
        <v>0</v>
      </c>
      <c r="AL161" s="280">
        <v>0</v>
      </c>
      <c r="AM161" s="83">
        <v>1</v>
      </c>
      <c r="AN161" s="83">
        <f t="shared" si="168"/>
        <v>0</v>
      </c>
      <c r="AO161" s="83">
        <f t="shared" si="168"/>
        <v>1.034</v>
      </c>
      <c r="AP161" s="83">
        <f t="shared" si="168"/>
        <v>0</v>
      </c>
      <c r="AQ161" s="83">
        <f t="shared" si="167"/>
        <v>0</v>
      </c>
      <c r="AR161" s="83">
        <f t="shared" si="167"/>
        <v>0</v>
      </c>
      <c r="AS161" s="83">
        <f t="shared" si="167"/>
        <v>0</v>
      </c>
      <c r="AT161" s="83">
        <f t="shared" si="167"/>
        <v>0</v>
      </c>
      <c r="AU161" s="83">
        <f t="shared" si="167"/>
        <v>0</v>
      </c>
      <c r="AV161" s="83">
        <f t="shared" si="167"/>
        <v>1</v>
      </c>
      <c r="AW161" s="129" t="s">
        <v>32</v>
      </c>
      <c r="AX161" s="127"/>
      <c r="AY161" s="135"/>
    </row>
    <row r="162" spans="1:51" x14ac:dyDescent="0.25">
      <c r="A162" s="67" t="s">
        <v>89</v>
      </c>
      <c r="B162" s="248" t="s">
        <v>364</v>
      </c>
      <c r="C162" s="67" t="s">
        <v>365</v>
      </c>
      <c r="D162" s="83">
        <v>0</v>
      </c>
      <c r="E162" s="83">
        <v>0</v>
      </c>
      <c r="F162" s="83">
        <v>0</v>
      </c>
      <c r="G162" s="83">
        <v>0</v>
      </c>
      <c r="H162" s="83">
        <v>0</v>
      </c>
      <c r="I162" s="83">
        <v>0</v>
      </c>
      <c r="J162" s="83">
        <v>0</v>
      </c>
      <c r="K162" s="83">
        <v>0</v>
      </c>
      <c r="L162" s="83">
        <v>0</v>
      </c>
      <c r="M162" s="83">
        <v>0</v>
      </c>
      <c r="N162" s="83">
        <v>0</v>
      </c>
      <c r="O162" s="83">
        <v>0</v>
      </c>
      <c r="P162" s="83">
        <v>0</v>
      </c>
      <c r="Q162" s="83">
        <v>0</v>
      </c>
      <c r="R162" s="83">
        <v>0</v>
      </c>
      <c r="S162" s="83">
        <v>0</v>
      </c>
      <c r="T162" s="83">
        <v>0</v>
      </c>
      <c r="U162" s="83">
        <v>0</v>
      </c>
      <c r="V162" s="83">
        <v>0</v>
      </c>
      <c r="W162" s="83">
        <v>0</v>
      </c>
      <c r="X162" s="83">
        <v>0</v>
      </c>
      <c r="Y162" s="83">
        <v>0</v>
      </c>
      <c r="Z162" s="83">
        <v>0</v>
      </c>
      <c r="AA162" s="83">
        <v>0</v>
      </c>
      <c r="AB162" s="83">
        <v>0</v>
      </c>
      <c r="AC162" s="83">
        <v>0</v>
      </c>
      <c r="AD162" s="83">
        <v>0</v>
      </c>
      <c r="AE162" s="83">
        <v>0</v>
      </c>
      <c r="AF162" s="129">
        <v>7.4666666666666673E-2</v>
      </c>
      <c r="AG162" s="280">
        <v>0</v>
      </c>
      <c r="AH162" s="280">
        <v>0</v>
      </c>
      <c r="AI162" s="280">
        <v>0</v>
      </c>
      <c r="AJ162" s="280">
        <v>0</v>
      </c>
      <c r="AK162" s="280">
        <v>0</v>
      </c>
      <c r="AL162" s="280">
        <v>0</v>
      </c>
      <c r="AM162" s="83">
        <v>1</v>
      </c>
      <c r="AN162" s="83">
        <f t="shared" si="168"/>
        <v>0</v>
      </c>
      <c r="AO162" s="83">
        <f t="shared" si="168"/>
        <v>7.4666666666666673E-2</v>
      </c>
      <c r="AP162" s="83">
        <f t="shared" si="168"/>
        <v>0</v>
      </c>
      <c r="AQ162" s="83">
        <f t="shared" si="167"/>
        <v>0</v>
      </c>
      <c r="AR162" s="83">
        <f t="shared" si="167"/>
        <v>0</v>
      </c>
      <c r="AS162" s="83">
        <f t="shared" si="167"/>
        <v>0</v>
      </c>
      <c r="AT162" s="83">
        <f t="shared" ref="AT162:AV183" si="227">SUM(J162,S162,AB162,AK162)</f>
        <v>0</v>
      </c>
      <c r="AU162" s="83">
        <f t="shared" si="227"/>
        <v>0</v>
      </c>
      <c r="AV162" s="83">
        <f t="shared" si="227"/>
        <v>1</v>
      </c>
      <c r="AW162" s="129" t="s">
        <v>32</v>
      </c>
      <c r="AX162" s="127"/>
      <c r="AY162" s="135"/>
    </row>
    <row r="163" spans="1:51" x14ac:dyDescent="0.25">
      <c r="A163" s="67" t="s">
        <v>89</v>
      </c>
      <c r="B163" s="248" t="s">
        <v>366</v>
      </c>
      <c r="C163" s="67" t="s">
        <v>367</v>
      </c>
      <c r="D163" s="83">
        <v>0</v>
      </c>
      <c r="E163" s="83">
        <v>0</v>
      </c>
      <c r="F163" s="83">
        <v>0</v>
      </c>
      <c r="G163" s="83"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83">
        <v>0</v>
      </c>
      <c r="N163" s="83">
        <v>0</v>
      </c>
      <c r="O163" s="83">
        <v>0</v>
      </c>
      <c r="P163" s="83">
        <v>0</v>
      </c>
      <c r="Q163" s="83">
        <v>0</v>
      </c>
      <c r="R163" s="83">
        <v>0</v>
      </c>
      <c r="S163" s="83">
        <v>0</v>
      </c>
      <c r="T163" s="83">
        <v>0</v>
      </c>
      <c r="U163" s="83">
        <v>0</v>
      </c>
      <c r="V163" s="83">
        <v>0</v>
      </c>
      <c r="W163" s="83">
        <v>0</v>
      </c>
      <c r="X163" s="83">
        <v>0</v>
      </c>
      <c r="Y163" s="83">
        <v>0</v>
      </c>
      <c r="Z163" s="83">
        <v>0</v>
      </c>
      <c r="AA163" s="83">
        <v>0</v>
      </c>
      <c r="AB163" s="83">
        <v>0</v>
      </c>
      <c r="AC163" s="83">
        <v>0</v>
      </c>
      <c r="AD163" s="83">
        <v>0</v>
      </c>
      <c r="AE163" s="83">
        <v>0</v>
      </c>
      <c r="AF163" s="129">
        <v>0.35358099999999998</v>
      </c>
      <c r="AG163" s="280">
        <v>0</v>
      </c>
      <c r="AH163" s="280">
        <v>0</v>
      </c>
      <c r="AI163" s="280">
        <v>0</v>
      </c>
      <c r="AJ163" s="280">
        <v>0</v>
      </c>
      <c r="AK163" s="280">
        <v>0</v>
      </c>
      <c r="AL163" s="280">
        <v>0</v>
      </c>
      <c r="AM163" s="83">
        <v>2</v>
      </c>
      <c r="AN163" s="83">
        <f t="shared" si="168"/>
        <v>0</v>
      </c>
      <c r="AO163" s="83">
        <f t="shared" si="168"/>
        <v>0.35358099999999998</v>
      </c>
      <c r="AP163" s="83">
        <f t="shared" si="168"/>
        <v>0</v>
      </c>
      <c r="AQ163" s="83">
        <f t="shared" si="168"/>
        <v>0</v>
      </c>
      <c r="AR163" s="83">
        <f t="shared" si="168"/>
        <v>0</v>
      </c>
      <c r="AS163" s="83">
        <f t="shared" si="168"/>
        <v>0</v>
      </c>
      <c r="AT163" s="83">
        <f t="shared" si="227"/>
        <v>0</v>
      </c>
      <c r="AU163" s="83">
        <f t="shared" si="227"/>
        <v>0</v>
      </c>
      <c r="AV163" s="83">
        <f t="shared" si="227"/>
        <v>2</v>
      </c>
      <c r="AW163" s="129" t="s">
        <v>32</v>
      </c>
      <c r="AX163" s="127"/>
      <c r="AY163" s="135"/>
    </row>
    <row r="164" spans="1:51" x14ac:dyDescent="0.25">
      <c r="A164" s="67" t="s">
        <v>89</v>
      </c>
      <c r="B164" s="86" t="s">
        <v>368</v>
      </c>
      <c r="C164" s="67" t="s">
        <v>369</v>
      </c>
      <c r="D164" s="83">
        <v>0</v>
      </c>
      <c r="E164" s="83">
        <v>0</v>
      </c>
      <c r="F164" s="83">
        <v>0</v>
      </c>
      <c r="G164" s="83">
        <v>0</v>
      </c>
      <c r="H164" s="83">
        <v>0</v>
      </c>
      <c r="I164" s="83">
        <v>0</v>
      </c>
      <c r="J164" s="83">
        <v>0</v>
      </c>
      <c r="K164" s="83">
        <v>0</v>
      </c>
      <c r="L164" s="83">
        <v>0</v>
      </c>
      <c r="M164" s="83">
        <v>0</v>
      </c>
      <c r="N164" s="83">
        <v>0</v>
      </c>
      <c r="O164" s="83">
        <v>0</v>
      </c>
      <c r="P164" s="83">
        <v>0</v>
      </c>
      <c r="Q164" s="83">
        <v>0</v>
      </c>
      <c r="R164" s="83">
        <v>0</v>
      </c>
      <c r="S164" s="83">
        <v>0</v>
      </c>
      <c r="T164" s="83">
        <v>0</v>
      </c>
      <c r="U164" s="83">
        <v>0</v>
      </c>
      <c r="V164" s="83">
        <v>0</v>
      </c>
      <c r="W164" s="83">
        <v>0</v>
      </c>
      <c r="X164" s="83">
        <v>0</v>
      </c>
      <c r="Y164" s="83">
        <v>0</v>
      </c>
      <c r="Z164" s="83">
        <v>0</v>
      </c>
      <c r="AA164" s="83">
        <v>0</v>
      </c>
      <c r="AB164" s="83">
        <v>0</v>
      </c>
      <c r="AC164" s="83">
        <v>0</v>
      </c>
      <c r="AD164" s="83">
        <v>0</v>
      </c>
      <c r="AE164" s="83">
        <v>0</v>
      </c>
      <c r="AF164" s="129">
        <v>0.130262222222222</v>
      </c>
      <c r="AG164" s="280">
        <v>0</v>
      </c>
      <c r="AH164" s="280">
        <v>0</v>
      </c>
      <c r="AI164" s="280">
        <v>0</v>
      </c>
      <c r="AJ164" s="280">
        <v>0</v>
      </c>
      <c r="AK164" s="280">
        <v>0</v>
      </c>
      <c r="AL164" s="280">
        <v>0</v>
      </c>
      <c r="AM164" s="83">
        <v>1</v>
      </c>
      <c r="AN164" s="83">
        <f t="shared" ref="AN164:AS183" si="228">SUM(D164,M164,V164,AE164)</f>
        <v>0</v>
      </c>
      <c r="AO164" s="83">
        <f t="shared" si="228"/>
        <v>0.130262222222222</v>
      </c>
      <c r="AP164" s="83">
        <f t="shared" si="228"/>
        <v>0</v>
      </c>
      <c r="AQ164" s="83">
        <f t="shared" si="228"/>
        <v>0</v>
      </c>
      <c r="AR164" s="83">
        <f t="shared" si="228"/>
        <v>0</v>
      </c>
      <c r="AS164" s="83">
        <f t="shared" si="228"/>
        <v>0</v>
      </c>
      <c r="AT164" s="83">
        <f t="shared" si="227"/>
        <v>0</v>
      </c>
      <c r="AU164" s="83">
        <f t="shared" si="227"/>
        <v>0</v>
      </c>
      <c r="AV164" s="83">
        <f t="shared" si="227"/>
        <v>1</v>
      </c>
      <c r="AW164" s="129" t="s">
        <v>32</v>
      </c>
      <c r="AX164" s="127"/>
      <c r="AY164" s="135"/>
    </row>
    <row r="165" spans="1:51" x14ac:dyDescent="0.25">
      <c r="A165" s="67" t="s">
        <v>89</v>
      </c>
      <c r="B165" s="86" t="s">
        <v>370</v>
      </c>
      <c r="C165" s="67" t="s">
        <v>371</v>
      </c>
      <c r="D165" s="83">
        <v>0</v>
      </c>
      <c r="E165" s="83">
        <v>0</v>
      </c>
      <c r="F165" s="83">
        <v>0</v>
      </c>
      <c r="G165" s="83">
        <v>0</v>
      </c>
      <c r="H165" s="83">
        <v>0</v>
      </c>
      <c r="I165" s="83">
        <v>0</v>
      </c>
      <c r="J165" s="83">
        <v>0</v>
      </c>
      <c r="K165" s="83">
        <v>0</v>
      </c>
      <c r="L165" s="83">
        <v>0</v>
      </c>
      <c r="M165" s="83">
        <v>0</v>
      </c>
      <c r="N165" s="83">
        <v>0</v>
      </c>
      <c r="O165" s="83">
        <v>0</v>
      </c>
      <c r="P165" s="83">
        <v>0</v>
      </c>
      <c r="Q165" s="83">
        <v>0</v>
      </c>
      <c r="R165" s="83">
        <v>0</v>
      </c>
      <c r="S165" s="83">
        <v>0</v>
      </c>
      <c r="T165" s="83">
        <v>0</v>
      </c>
      <c r="U165" s="83">
        <v>0</v>
      </c>
      <c r="V165" s="83">
        <v>0</v>
      </c>
      <c r="W165" s="83">
        <v>0</v>
      </c>
      <c r="X165" s="83">
        <v>0</v>
      </c>
      <c r="Y165" s="83">
        <v>0</v>
      </c>
      <c r="Z165" s="83">
        <v>0</v>
      </c>
      <c r="AA165" s="83">
        <v>0</v>
      </c>
      <c r="AB165" s="83">
        <v>0</v>
      </c>
      <c r="AC165" s="83">
        <v>0</v>
      </c>
      <c r="AD165" s="83">
        <v>0</v>
      </c>
      <c r="AE165" s="83">
        <v>0</v>
      </c>
      <c r="AF165" s="129">
        <v>6.9397777777777794E-2</v>
      </c>
      <c r="AG165" s="280">
        <v>0</v>
      </c>
      <c r="AH165" s="280">
        <v>0</v>
      </c>
      <c r="AI165" s="280">
        <v>0</v>
      </c>
      <c r="AJ165" s="280">
        <v>0</v>
      </c>
      <c r="AK165" s="280">
        <v>0</v>
      </c>
      <c r="AL165" s="280">
        <v>0</v>
      </c>
      <c r="AM165" s="83">
        <v>1</v>
      </c>
      <c r="AN165" s="83">
        <f t="shared" si="228"/>
        <v>0</v>
      </c>
      <c r="AO165" s="83">
        <f t="shared" si="228"/>
        <v>6.9397777777777794E-2</v>
      </c>
      <c r="AP165" s="83">
        <f t="shared" si="228"/>
        <v>0</v>
      </c>
      <c r="AQ165" s="83">
        <f t="shared" si="228"/>
        <v>0</v>
      </c>
      <c r="AR165" s="83">
        <f t="shared" si="228"/>
        <v>0</v>
      </c>
      <c r="AS165" s="83">
        <f t="shared" si="228"/>
        <v>0</v>
      </c>
      <c r="AT165" s="83">
        <f t="shared" si="227"/>
        <v>0</v>
      </c>
      <c r="AU165" s="83">
        <f t="shared" si="227"/>
        <v>0</v>
      </c>
      <c r="AV165" s="83">
        <f t="shared" si="227"/>
        <v>1</v>
      </c>
      <c r="AW165" s="129" t="s">
        <v>32</v>
      </c>
      <c r="AX165" s="127"/>
      <c r="AY165" s="135"/>
    </row>
    <row r="166" spans="1:51" x14ac:dyDescent="0.25">
      <c r="A166" s="67" t="s">
        <v>89</v>
      </c>
      <c r="B166" s="86" t="s">
        <v>372</v>
      </c>
      <c r="C166" s="67" t="s">
        <v>373</v>
      </c>
      <c r="D166" s="83">
        <v>0</v>
      </c>
      <c r="E166" s="83">
        <v>0</v>
      </c>
      <c r="F166" s="83">
        <v>0</v>
      </c>
      <c r="G166" s="83">
        <v>0</v>
      </c>
      <c r="H166" s="83">
        <v>0</v>
      </c>
      <c r="I166" s="83">
        <v>0</v>
      </c>
      <c r="J166" s="83">
        <v>0</v>
      </c>
      <c r="K166" s="83">
        <v>0</v>
      </c>
      <c r="L166" s="83">
        <v>0</v>
      </c>
      <c r="M166" s="83">
        <v>0</v>
      </c>
      <c r="N166" s="83">
        <v>0</v>
      </c>
      <c r="O166" s="83">
        <v>0</v>
      </c>
      <c r="P166" s="83">
        <v>0</v>
      </c>
      <c r="Q166" s="83">
        <v>0</v>
      </c>
      <c r="R166" s="83">
        <v>0</v>
      </c>
      <c r="S166" s="83">
        <v>0</v>
      </c>
      <c r="T166" s="83">
        <v>0</v>
      </c>
      <c r="U166" s="83">
        <v>0</v>
      </c>
      <c r="V166" s="83">
        <v>0</v>
      </c>
      <c r="W166" s="83">
        <v>0</v>
      </c>
      <c r="X166" s="83">
        <v>0</v>
      </c>
      <c r="Y166" s="83">
        <v>0</v>
      </c>
      <c r="Z166" s="83">
        <v>0</v>
      </c>
      <c r="AA166" s="83">
        <v>0</v>
      </c>
      <c r="AB166" s="83">
        <v>0</v>
      </c>
      <c r="AC166" s="83">
        <v>0</v>
      </c>
      <c r="AD166" s="83">
        <v>0</v>
      </c>
      <c r="AE166" s="83">
        <v>0</v>
      </c>
      <c r="AF166" s="129">
        <v>6.5869999999999998E-2</v>
      </c>
      <c r="AG166" s="280">
        <v>0</v>
      </c>
      <c r="AH166" s="280">
        <v>0</v>
      </c>
      <c r="AI166" s="280">
        <v>0</v>
      </c>
      <c r="AJ166" s="280">
        <v>0</v>
      </c>
      <c r="AK166" s="280">
        <v>0</v>
      </c>
      <c r="AL166" s="280">
        <v>0</v>
      </c>
      <c r="AM166" s="83">
        <v>1</v>
      </c>
      <c r="AN166" s="83">
        <f t="shared" si="228"/>
        <v>0</v>
      </c>
      <c r="AO166" s="83">
        <f t="shared" si="228"/>
        <v>6.5869999999999998E-2</v>
      </c>
      <c r="AP166" s="83">
        <f t="shared" si="228"/>
        <v>0</v>
      </c>
      <c r="AQ166" s="83">
        <f t="shared" si="228"/>
        <v>0</v>
      </c>
      <c r="AR166" s="83">
        <f t="shared" si="228"/>
        <v>0</v>
      </c>
      <c r="AS166" s="83">
        <f t="shared" si="228"/>
        <v>0</v>
      </c>
      <c r="AT166" s="83">
        <f t="shared" si="227"/>
        <v>0</v>
      </c>
      <c r="AU166" s="83">
        <f t="shared" si="227"/>
        <v>0</v>
      </c>
      <c r="AV166" s="83">
        <f t="shared" si="227"/>
        <v>1</v>
      </c>
      <c r="AW166" s="129" t="s">
        <v>32</v>
      </c>
      <c r="AX166" s="127"/>
      <c r="AY166" s="135"/>
    </row>
    <row r="167" spans="1:51" x14ac:dyDescent="0.25">
      <c r="A167" s="67" t="s">
        <v>89</v>
      </c>
      <c r="B167" s="86" t="s">
        <v>374</v>
      </c>
      <c r="C167" s="67" t="s">
        <v>375</v>
      </c>
      <c r="D167" s="83">
        <v>0</v>
      </c>
      <c r="E167" s="83">
        <v>0</v>
      </c>
      <c r="F167" s="83">
        <v>0</v>
      </c>
      <c r="G167" s="83">
        <v>0</v>
      </c>
      <c r="H167" s="83">
        <v>0</v>
      </c>
      <c r="I167" s="83">
        <v>0</v>
      </c>
      <c r="J167" s="83">
        <v>0</v>
      </c>
      <c r="K167" s="83">
        <v>0</v>
      </c>
      <c r="L167" s="83">
        <v>0</v>
      </c>
      <c r="M167" s="83">
        <v>0</v>
      </c>
      <c r="N167" s="83">
        <v>0</v>
      </c>
      <c r="O167" s="83">
        <v>0</v>
      </c>
      <c r="P167" s="83">
        <v>0</v>
      </c>
      <c r="Q167" s="83">
        <v>0</v>
      </c>
      <c r="R167" s="83">
        <v>0</v>
      </c>
      <c r="S167" s="83">
        <v>0</v>
      </c>
      <c r="T167" s="83">
        <v>0</v>
      </c>
      <c r="U167" s="83">
        <v>0</v>
      </c>
      <c r="V167" s="83">
        <v>0</v>
      </c>
      <c r="W167" s="83">
        <v>0</v>
      </c>
      <c r="X167" s="83">
        <v>0</v>
      </c>
      <c r="Y167" s="83">
        <v>0</v>
      </c>
      <c r="Z167" s="83">
        <v>0</v>
      </c>
      <c r="AA167" s="83">
        <v>0</v>
      </c>
      <c r="AB167" s="83">
        <v>0</v>
      </c>
      <c r="AC167" s="83">
        <v>0</v>
      </c>
      <c r="AD167" s="83">
        <v>0</v>
      </c>
      <c r="AE167" s="83">
        <v>0</v>
      </c>
      <c r="AF167" s="129" t="s">
        <v>32</v>
      </c>
      <c r="AG167" s="280">
        <v>0</v>
      </c>
      <c r="AH167" s="280">
        <v>0</v>
      </c>
      <c r="AI167" s="280">
        <v>0</v>
      </c>
      <c r="AJ167" s="280">
        <v>0</v>
      </c>
      <c r="AK167" s="280">
        <v>0</v>
      </c>
      <c r="AL167" s="280">
        <v>0</v>
      </c>
      <c r="AM167" s="83">
        <v>0</v>
      </c>
      <c r="AN167" s="83">
        <f t="shared" si="228"/>
        <v>0</v>
      </c>
      <c r="AO167" s="83">
        <f t="shared" si="228"/>
        <v>0</v>
      </c>
      <c r="AP167" s="83">
        <f t="shared" si="228"/>
        <v>0</v>
      </c>
      <c r="AQ167" s="83">
        <f t="shared" si="228"/>
        <v>0</v>
      </c>
      <c r="AR167" s="83">
        <f t="shared" si="228"/>
        <v>0</v>
      </c>
      <c r="AS167" s="83">
        <f t="shared" si="228"/>
        <v>0</v>
      </c>
      <c r="AT167" s="83">
        <f t="shared" si="227"/>
        <v>0</v>
      </c>
      <c r="AU167" s="83">
        <f t="shared" si="227"/>
        <v>0</v>
      </c>
      <c r="AV167" s="83">
        <f t="shared" si="227"/>
        <v>0</v>
      </c>
      <c r="AW167" s="129" t="s">
        <v>32</v>
      </c>
      <c r="AX167" s="127"/>
      <c r="AY167" s="135"/>
    </row>
    <row r="168" spans="1:51" x14ac:dyDescent="0.25">
      <c r="A168" s="67" t="s">
        <v>89</v>
      </c>
      <c r="B168" s="86" t="s">
        <v>376</v>
      </c>
      <c r="C168" s="67" t="s">
        <v>377</v>
      </c>
      <c r="D168" s="83">
        <v>0</v>
      </c>
      <c r="E168" s="83">
        <v>0</v>
      </c>
      <c r="F168" s="83">
        <v>0</v>
      </c>
      <c r="G168" s="83"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83">
        <v>0</v>
      </c>
      <c r="N168" s="83">
        <v>0</v>
      </c>
      <c r="O168" s="83">
        <v>0</v>
      </c>
      <c r="P168" s="83">
        <v>0</v>
      </c>
      <c r="Q168" s="83">
        <v>0</v>
      </c>
      <c r="R168" s="83">
        <v>0</v>
      </c>
      <c r="S168" s="83">
        <v>0</v>
      </c>
      <c r="T168" s="83">
        <v>0</v>
      </c>
      <c r="U168" s="83">
        <v>0</v>
      </c>
      <c r="V168" s="83">
        <v>0</v>
      </c>
      <c r="W168" s="83">
        <v>0</v>
      </c>
      <c r="X168" s="83">
        <v>0</v>
      </c>
      <c r="Y168" s="83">
        <v>0</v>
      </c>
      <c r="Z168" s="83">
        <v>0</v>
      </c>
      <c r="AA168" s="83">
        <v>0</v>
      </c>
      <c r="AB168" s="83">
        <v>0</v>
      </c>
      <c r="AC168" s="83">
        <v>0</v>
      </c>
      <c r="AD168" s="83">
        <v>0</v>
      </c>
      <c r="AE168" s="83">
        <v>0</v>
      </c>
      <c r="AF168" s="129" t="s">
        <v>32</v>
      </c>
      <c r="AG168" s="280">
        <v>0</v>
      </c>
      <c r="AH168" s="280">
        <v>0</v>
      </c>
      <c r="AI168" s="280">
        <v>0</v>
      </c>
      <c r="AJ168" s="280">
        <v>0</v>
      </c>
      <c r="AK168" s="280">
        <v>0</v>
      </c>
      <c r="AL168" s="280">
        <v>0</v>
      </c>
      <c r="AM168" s="83">
        <v>0</v>
      </c>
      <c r="AN168" s="83">
        <f t="shared" si="228"/>
        <v>0</v>
      </c>
      <c r="AO168" s="83">
        <f t="shared" si="228"/>
        <v>0</v>
      </c>
      <c r="AP168" s="83">
        <f t="shared" si="228"/>
        <v>0</v>
      </c>
      <c r="AQ168" s="83">
        <f t="shared" si="228"/>
        <v>0</v>
      </c>
      <c r="AR168" s="83">
        <f t="shared" si="228"/>
        <v>0</v>
      </c>
      <c r="AS168" s="83">
        <f t="shared" si="228"/>
        <v>0</v>
      </c>
      <c r="AT168" s="83">
        <f t="shared" si="227"/>
        <v>0</v>
      </c>
      <c r="AU168" s="83">
        <f t="shared" si="227"/>
        <v>0</v>
      </c>
      <c r="AV168" s="83">
        <f t="shared" si="227"/>
        <v>0</v>
      </c>
      <c r="AW168" s="129" t="s">
        <v>32</v>
      </c>
      <c r="AX168" s="127"/>
      <c r="AY168" s="135"/>
    </row>
    <row r="169" spans="1:51" ht="31.5" x14ac:dyDescent="0.25">
      <c r="A169" s="67" t="s">
        <v>89</v>
      </c>
      <c r="B169" s="266" t="s">
        <v>821</v>
      </c>
      <c r="C169" s="69" t="s">
        <v>810</v>
      </c>
      <c r="D169" s="83">
        <v>0</v>
      </c>
      <c r="E169" s="83">
        <v>0</v>
      </c>
      <c r="F169" s="83">
        <v>0</v>
      </c>
      <c r="G169" s="83">
        <v>0</v>
      </c>
      <c r="H169" s="83">
        <v>0</v>
      </c>
      <c r="I169" s="83">
        <v>0</v>
      </c>
      <c r="J169" s="83">
        <v>0</v>
      </c>
      <c r="K169" s="83">
        <v>0</v>
      </c>
      <c r="L169" s="83">
        <v>0</v>
      </c>
      <c r="M169" s="83">
        <v>0</v>
      </c>
      <c r="N169" s="83">
        <v>0</v>
      </c>
      <c r="O169" s="83">
        <v>0</v>
      </c>
      <c r="P169" s="83">
        <v>0</v>
      </c>
      <c r="Q169" s="83">
        <v>0</v>
      </c>
      <c r="R169" s="83">
        <v>0</v>
      </c>
      <c r="S169" s="83">
        <v>0</v>
      </c>
      <c r="T169" s="83">
        <v>0</v>
      </c>
      <c r="U169" s="83">
        <v>0</v>
      </c>
      <c r="V169" s="83">
        <v>0</v>
      </c>
      <c r="W169" s="83">
        <v>0</v>
      </c>
      <c r="X169" s="83">
        <v>0</v>
      </c>
      <c r="Y169" s="83">
        <v>0</v>
      </c>
      <c r="Z169" s="83">
        <v>0</v>
      </c>
      <c r="AA169" s="83">
        <v>0</v>
      </c>
      <c r="AB169" s="83">
        <v>0</v>
      </c>
      <c r="AC169" s="83">
        <v>0</v>
      </c>
      <c r="AD169" s="83">
        <v>0</v>
      </c>
      <c r="AE169" s="83">
        <v>0</v>
      </c>
      <c r="AF169" s="129">
        <v>0.69416599999999995</v>
      </c>
      <c r="AG169" s="280">
        <v>0</v>
      </c>
      <c r="AH169" s="280">
        <v>0</v>
      </c>
      <c r="AI169" s="280">
        <v>0</v>
      </c>
      <c r="AJ169" s="280">
        <v>0</v>
      </c>
      <c r="AK169" s="280">
        <v>0</v>
      </c>
      <c r="AL169" s="280">
        <v>0</v>
      </c>
      <c r="AM169" s="83">
        <v>1</v>
      </c>
      <c r="AN169" s="83">
        <f t="shared" si="228"/>
        <v>0</v>
      </c>
      <c r="AO169" s="83">
        <f t="shared" si="228"/>
        <v>0.69416599999999995</v>
      </c>
      <c r="AP169" s="83">
        <f t="shared" si="228"/>
        <v>0</v>
      </c>
      <c r="AQ169" s="83">
        <f t="shared" si="228"/>
        <v>0</v>
      </c>
      <c r="AR169" s="83">
        <f t="shared" si="228"/>
        <v>0</v>
      </c>
      <c r="AS169" s="83">
        <f t="shared" si="228"/>
        <v>0</v>
      </c>
      <c r="AT169" s="83">
        <f t="shared" si="227"/>
        <v>0</v>
      </c>
      <c r="AU169" s="83">
        <f t="shared" si="227"/>
        <v>0</v>
      </c>
      <c r="AV169" s="83">
        <f t="shared" si="227"/>
        <v>1</v>
      </c>
      <c r="AW169" s="129" t="s">
        <v>32</v>
      </c>
      <c r="AX169" s="127"/>
      <c r="AY169" s="135"/>
    </row>
    <row r="170" spans="1:51" x14ac:dyDescent="0.25">
      <c r="A170" s="67" t="s">
        <v>89</v>
      </c>
      <c r="B170" s="86" t="s">
        <v>846</v>
      </c>
      <c r="C170" s="67" t="s">
        <v>847</v>
      </c>
      <c r="D170" s="83">
        <v>0</v>
      </c>
      <c r="E170" s="83">
        <v>0</v>
      </c>
      <c r="F170" s="83">
        <v>0</v>
      </c>
      <c r="G170" s="83">
        <v>0</v>
      </c>
      <c r="H170" s="83">
        <v>0</v>
      </c>
      <c r="I170" s="83">
        <v>0</v>
      </c>
      <c r="J170" s="83">
        <v>0</v>
      </c>
      <c r="K170" s="83">
        <v>0</v>
      </c>
      <c r="L170" s="83">
        <v>0</v>
      </c>
      <c r="M170" s="83">
        <v>0</v>
      </c>
      <c r="N170" s="83">
        <v>0</v>
      </c>
      <c r="O170" s="83">
        <v>0</v>
      </c>
      <c r="P170" s="83">
        <v>0</v>
      </c>
      <c r="Q170" s="83">
        <v>0</v>
      </c>
      <c r="R170" s="83">
        <v>0</v>
      </c>
      <c r="S170" s="83">
        <v>0</v>
      </c>
      <c r="T170" s="83">
        <v>0</v>
      </c>
      <c r="U170" s="83">
        <v>0</v>
      </c>
      <c r="V170" s="83">
        <v>0</v>
      </c>
      <c r="W170" s="83">
        <v>0</v>
      </c>
      <c r="X170" s="83">
        <v>0</v>
      </c>
      <c r="Y170" s="83">
        <v>0</v>
      </c>
      <c r="Z170" s="83">
        <v>0</v>
      </c>
      <c r="AA170" s="83">
        <v>0</v>
      </c>
      <c r="AB170" s="83">
        <v>0</v>
      </c>
      <c r="AC170" s="83">
        <v>0</v>
      </c>
      <c r="AD170" s="83">
        <v>0</v>
      </c>
      <c r="AE170" s="83">
        <v>0</v>
      </c>
      <c r="AF170" s="129">
        <v>9.1383233333333341E-2</v>
      </c>
      <c r="AG170" s="280">
        <v>0</v>
      </c>
      <c r="AH170" s="280">
        <v>0</v>
      </c>
      <c r="AI170" s="280">
        <v>0</v>
      </c>
      <c r="AJ170" s="280">
        <v>0</v>
      </c>
      <c r="AK170" s="280">
        <v>0</v>
      </c>
      <c r="AL170" s="280">
        <v>0</v>
      </c>
      <c r="AM170" s="83">
        <v>1</v>
      </c>
      <c r="AN170" s="83">
        <f t="shared" ref="AN170" si="229">SUM(D170,M170,V170,AE170)</f>
        <v>0</v>
      </c>
      <c r="AO170" s="83">
        <f t="shared" ref="AO170" si="230">SUM(E170,N170,W170,AF170)</f>
        <v>9.1383233333333341E-2</v>
      </c>
      <c r="AP170" s="83">
        <f t="shared" ref="AP170" si="231">SUM(F170,O170,X170,AG170)</f>
        <v>0</v>
      </c>
      <c r="AQ170" s="83">
        <f t="shared" ref="AQ170" si="232">SUM(G170,P170,Y170,AH170)</f>
        <v>0</v>
      </c>
      <c r="AR170" s="83">
        <f t="shared" ref="AR170" si="233">SUM(H170,Q170,Z170,AI170)</f>
        <v>0</v>
      </c>
      <c r="AS170" s="83">
        <f t="shared" ref="AS170" si="234">SUM(I170,R170,AA170,AJ170)</f>
        <v>0</v>
      </c>
      <c r="AT170" s="83">
        <f t="shared" ref="AT170" si="235">SUM(J170,S170,AB170,AK170)</f>
        <v>0</v>
      </c>
      <c r="AU170" s="83">
        <f t="shared" ref="AU170" si="236">SUM(K170,T170,AC170,AL170)</f>
        <v>0</v>
      </c>
      <c r="AV170" s="83">
        <f t="shared" ref="AV170" si="237">SUM(L170,U170,AD170,AM170)</f>
        <v>1</v>
      </c>
      <c r="AW170" s="129" t="s">
        <v>32</v>
      </c>
      <c r="AX170" s="127"/>
      <c r="AY170" s="135"/>
    </row>
    <row r="171" spans="1:51" s="11" customFormat="1" x14ac:dyDescent="0.25">
      <c r="A171" s="244" t="s">
        <v>90</v>
      </c>
      <c r="B171" s="245" t="s">
        <v>280</v>
      </c>
      <c r="C171" s="246" t="s">
        <v>30</v>
      </c>
      <c r="D171" s="218">
        <f t="shared" ref="D171" si="238">SUM(D172:D185)</f>
        <v>0</v>
      </c>
      <c r="E171" s="218">
        <f t="shared" ref="E171" si="239">SUM(E172:E185)</f>
        <v>0</v>
      </c>
      <c r="F171" s="218">
        <f t="shared" ref="F171" si="240">SUM(F172:F185)</f>
        <v>0</v>
      </c>
      <c r="G171" s="218">
        <f t="shared" ref="G171" si="241">SUM(G172:G185)</f>
        <v>0</v>
      </c>
      <c r="H171" s="218">
        <f t="shared" ref="H171" si="242">SUM(H172:H185)</f>
        <v>0</v>
      </c>
      <c r="I171" s="218">
        <f t="shared" ref="I171" si="243">SUM(I172:I185)</f>
        <v>0</v>
      </c>
      <c r="J171" s="218">
        <f t="shared" ref="J171" si="244">SUM(J172:J185)</f>
        <v>0</v>
      </c>
      <c r="K171" s="218">
        <f t="shared" ref="K171" si="245">SUM(K172:K185)</f>
        <v>0</v>
      </c>
      <c r="L171" s="218">
        <f t="shared" ref="L171" si="246">SUM(L172:L185)</f>
        <v>0</v>
      </c>
      <c r="M171" s="218">
        <f t="shared" ref="M171" si="247">SUM(M172:M185)</f>
        <v>0</v>
      </c>
      <c r="N171" s="218">
        <f t="shared" ref="N171" si="248">SUM(N172:N185)</f>
        <v>0</v>
      </c>
      <c r="O171" s="218">
        <f t="shared" ref="O171" si="249">SUM(O172:O185)</f>
        <v>0</v>
      </c>
      <c r="P171" s="218">
        <f t="shared" ref="P171" si="250">SUM(P172:P185)</f>
        <v>0</v>
      </c>
      <c r="Q171" s="218">
        <f t="shared" ref="Q171" si="251">SUM(Q172:Q185)</f>
        <v>0</v>
      </c>
      <c r="R171" s="218">
        <f t="shared" ref="R171" si="252">SUM(R172:R185)</f>
        <v>0</v>
      </c>
      <c r="S171" s="218">
        <f t="shared" ref="S171" si="253">SUM(S172:S185)</f>
        <v>0</v>
      </c>
      <c r="T171" s="218">
        <f t="shared" ref="T171" si="254">SUM(T172:T185)</f>
        <v>0</v>
      </c>
      <c r="U171" s="218">
        <f t="shared" ref="U171" si="255">SUM(U172:U185)</f>
        <v>0</v>
      </c>
      <c r="V171" s="218">
        <f t="shared" ref="V171" si="256">SUM(V172:V185)</f>
        <v>0</v>
      </c>
      <c r="W171" s="218">
        <f t="shared" ref="W171" si="257">SUM(W172:W185)</f>
        <v>0</v>
      </c>
      <c r="X171" s="218">
        <f t="shared" ref="X171" si="258">SUM(X172:X185)</f>
        <v>0</v>
      </c>
      <c r="Y171" s="218">
        <f t="shared" ref="Y171" si="259">SUM(Y172:Y185)</f>
        <v>0</v>
      </c>
      <c r="Z171" s="218">
        <f t="shared" ref="Z171" si="260">SUM(Z172:Z185)</f>
        <v>0</v>
      </c>
      <c r="AA171" s="218">
        <f t="shared" ref="AA171" si="261">SUM(AA172:AA185)</f>
        <v>0</v>
      </c>
      <c r="AB171" s="218">
        <f t="shared" ref="AB171" si="262">SUM(AB172:AB185)</f>
        <v>0</v>
      </c>
      <c r="AC171" s="218">
        <f t="shared" ref="AC171" si="263">SUM(AC172:AC185)</f>
        <v>0</v>
      </c>
      <c r="AD171" s="218">
        <f t="shared" ref="AD171" si="264">SUM(AD172:AD185)</f>
        <v>0</v>
      </c>
      <c r="AE171" s="218">
        <f t="shared" ref="AE171" si="265">SUM(AE172:AE185)</f>
        <v>0</v>
      </c>
      <c r="AF171" s="219">
        <f t="shared" ref="AF171:AG171" si="266">SUM(AF172:AF185)</f>
        <v>22.786688271666659</v>
      </c>
      <c r="AG171" s="283">
        <f t="shared" si="266"/>
        <v>0</v>
      </c>
      <c r="AH171" s="283">
        <f t="shared" ref="AH171" si="267">SUM(AH172:AH185)</f>
        <v>0</v>
      </c>
      <c r="AI171" s="283">
        <f t="shared" ref="AI171" si="268">SUM(AI172:AI185)</f>
        <v>0</v>
      </c>
      <c r="AJ171" s="283">
        <f t="shared" ref="AJ171" si="269">SUM(AJ172:AJ185)</f>
        <v>0</v>
      </c>
      <c r="AK171" s="283">
        <f t="shared" ref="AK171" si="270">SUM(AK172:AK185)</f>
        <v>0</v>
      </c>
      <c r="AL171" s="283">
        <f t="shared" ref="AL171" si="271">SUM(AL172:AL185)</f>
        <v>0</v>
      </c>
      <c r="AM171" s="218">
        <f t="shared" ref="AM171" si="272">SUM(AM172:AM185)</f>
        <v>10</v>
      </c>
      <c r="AN171" s="218">
        <f t="shared" ref="AN171" si="273">SUM(AN172:AN185)</f>
        <v>0</v>
      </c>
      <c r="AO171" s="212">
        <f t="shared" ref="AO171" si="274">SUM(AO172:AO185)</f>
        <v>22.786688271666659</v>
      </c>
      <c r="AP171" s="212">
        <f t="shared" ref="AP171" si="275">SUM(AP172:AP185)</f>
        <v>0</v>
      </c>
      <c r="AQ171" s="212">
        <f t="shared" ref="AQ171" si="276">SUM(AQ172:AQ185)</f>
        <v>0</v>
      </c>
      <c r="AR171" s="212">
        <f t="shared" ref="AR171" si="277">SUM(AR172:AR185)</f>
        <v>0</v>
      </c>
      <c r="AS171" s="212">
        <f t="shared" ref="AS171" si="278">SUM(AS172:AS185)</f>
        <v>0</v>
      </c>
      <c r="AT171" s="212">
        <f t="shared" ref="AT171" si="279">SUM(AT172:AT185)</f>
        <v>0</v>
      </c>
      <c r="AU171" s="212">
        <f t="shared" ref="AU171" si="280">SUM(AU172:AU185)</f>
        <v>0</v>
      </c>
      <c r="AV171" s="212">
        <f t="shared" ref="AV171" si="281">SUM(AV172:AV185)</f>
        <v>10</v>
      </c>
      <c r="AW171" s="213" t="s">
        <v>32</v>
      </c>
      <c r="AX171" s="133"/>
      <c r="AY171" s="180"/>
    </row>
    <row r="172" spans="1:51" x14ac:dyDescent="0.25">
      <c r="A172" s="90" t="s">
        <v>90</v>
      </c>
      <c r="B172" s="86" t="s">
        <v>378</v>
      </c>
      <c r="C172" s="67" t="s">
        <v>379</v>
      </c>
      <c r="D172" s="83">
        <v>0</v>
      </c>
      <c r="E172" s="83">
        <v>0</v>
      </c>
      <c r="F172" s="83">
        <v>0</v>
      </c>
      <c r="G172" s="83">
        <v>0</v>
      </c>
      <c r="H172" s="83">
        <v>0</v>
      </c>
      <c r="I172" s="83">
        <v>0</v>
      </c>
      <c r="J172" s="83">
        <v>0</v>
      </c>
      <c r="K172" s="83">
        <v>0</v>
      </c>
      <c r="L172" s="83">
        <v>0</v>
      </c>
      <c r="M172" s="83">
        <v>0</v>
      </c>
      <c r="N172" s="83">
        <v>0</v>
      </c>
      <c r="O172" s="83">
        <v>0</v>
      </c>
      <c r="P172" s="83">
        <v>0</v>
      </c>
      <c r="Q172" s="83">
        <v>0</v>
      </c>
      <c r="R172" s="83">
        <v>0</v>
      </c>
      <c r="S172" s="83">
        <v>0</v>
      </c>
      <c r="T172" s="83">
        <v>0</v>
      </c>
      <c r="U172" s="83">
        <v>0</v>
      </c>
      <c r="V172" s="83">
        <v>0</v>
      </c>
      <c r="W172" s="83">
        <v>0</v>
      </c>
      <c r="X172" s="83">
        <v>0</v>
      </c>
      <c r="Y172" s="83">
        <v>0</v>
      </c>
      <c r="Z172" s="83">
        <v>0</v>
      </c>
      <c r="AA172" s="83">
        <v>0</v>
      </c>
      <c r="AB172" s="83">
        <v>0</v>
      </c>
      <c r="AC172" s="83">
        <v>0</v>
      </c>
      <c r="AD172" s="83">
        <v>0</v>
      </c>
      <c r="AE172" s="83">
        <v>0</v>
      </c>
      <c r="AF172" s="129">
        <v>0.17679049999999999</v>
      </c>
      <c r="AG172" s="280">
        <v>0</v>
      </c>
      <c r="AH172" s="280">
        <v>0</v>
      </c>
      <c r="AI172" s="280">
        <v>0</v>
      </c>
      <c r="AJ172" s="280">
        <v>0</v>
      </c>
      <c r="AK172" s="280">
        <v>0</v>
      </c>
      <c r="AL172" s="280">
        <v>0</v>
      </c>
      <c r="AM172" s="83">
        <v>1</v>
      </c>
      <c r="AN172" s="83">
        <f t="shared" si="228"/>
        <v>0</v>
      </c>
      <c r="AO172" s="83">
        <f t="shared" si="228"/>
        <v>0.17679049999999999</v>
      </c>
      <c r="AP172" s="83">
        <f t="shared" si="228"/>
        <v>0</v>
      </c>
      <c r="AQ172" s="83">
        <f t="shared" si="228"/>
        <v>0</v>
      </c>
      <c r="AR172" s="83">
        <f t="shared" si="228"/>
        <v>0</v>
      </c>
      <c r="AS172" s="83">
        <f t="shared" si="228"/>
        <v>0</v>
      </c>
      <c r="AT172" s="83">
        <f t="shared" si="227"/>
        <v>0</v>
      </c>
      <c r="AU172" s="83">
        <f t="shared" si="227"/>
        <v>0</v>
      </c>
      <c r="AV172" s="83">
        <f t="shared" si="227"/>
        <v>1</v>
      </c>
      <c r="AW172" s="129" t="s">
        <v>32</v>
      </c>
      <c r="AX172" s="127"/>
      <c r="AY172" s="135"/>
    </row>
    <row r="173" spans="1:51" x14ac:dyDescent="0.25">
      <c r="A173" s="90" t="s">
        <v>90</v>
      </c>
      <c r="B173" s="248" t="s">
        <v>380</v>
      </c>
      <c r="C173" s="67" t="s">
        <v>381</v>
      </c>
      <c r="D173" s="83">
        <v>0</v>
      </c>
      <c r="E173" s="83">
        <v>0</v>
      </c>
      <c r="F173" s="83">
        <v>0</v>
      </c>
      <c r="G173" s="83">
        <v>0</v>
      </c>
      <c r="H173" s="83">
        <v>0</v>
      </c>
      <c r="I173" s="83">
        <v>0</v>
      </c>
      <c r="J173" s="83">
        <v>0</v>
      </c>
      <c r="K173" s="83">
        <v>0</v>
      </c>
      <c r="L173" s="83">
        <v>0</v>
      </c>
      <c r="M173" s="83">
        <v>0</v>
      </c>
      <c r="N173" s="83">
        <v>0</v>
      </c>
      <c r="O173" s="83">
        <v>0</v>
      </c>
      <c r="P173" s="83">
        <v>0</v>
      </c>
      <c r="Q173" s="83">
        <v>0</v>
      </c>
      <c r="R173" s="83">
        <v>0</v>
      </c>
      <c r="S173" s="83">
        <v>0</v>
      </c>
      <c r="T173" s="83">
        <v>0</v>
      </c>
      <c r="U173" s="83">
        <v>0</v>
      </c>
      <c r="V173" s="83">
        <v>0</v>
      </c>
      <c r="W173" s="83">
        <v>0</v>
      </c>
      <c r="X173" s="83">
        <v>0</v>
      </c>
      <c r="Y173" s="83">
        <v>0</v>
      </c>
      <c r="Z173" s="83">
        <v>0</v>
      </c>
      <c r="AA173" s="83">
        <v>0</v>
      </c>
      <c r="AB173" s="83">
        <v>0</v>
      </c>
      <c r="AC173" s="83">
        <v>0</v>
      </c>
      <c r="AD173" s="83">
        <v>0</v>
      </c>
      <c r="AE173" s="83">
        <v>0</v>
      </c>
      <c r="AF173" s="129">
        <v>1.034</v>
      </c>
      <c r="AG173" s="280">
        <v>0</v>
      </c>
      <c r="AH173" s="280">
        <v>0</v>
      </c>
      <c r="AI173" s="280">
        <v>0</v>
      </c>
      <c r="AJ173" s="280">
        <v>0</v>
      </c>
      <c r="AK173" s="280">
        <v>0</v>
      </c>
      <c r="AL173" s="280">
        <v>0</v>
      </c>
      <c r="AM173" s="83">
        <v>1</v>
      </c>
      <c r="AN173" s="83">
        <f t="shared" si="228"/>
        <v>0</v>
      </c>
      <c r="AO173" s="83">
        <f t="shared" si="228"/>
        <v>1.034</v>
      </c>
      <c r="AP173" s="83">
        <f t="shared" si="228"/>
        <v>0</v>
      </c>
      <c r="AQ173" s="83">
        <f t="shared" si="228"/>
        <v>0</v>
      </c>
      <c r="AR173" s="83">
        <f t="shared" si="228"/>
        <v>0</v>
      </c>
      <c r="AS173" s="83">
        <f t="shared" si="228"/>
        <v>0</v>
      </c>
      <c r="AT173" s="83">
        <f t="shared" si="227"/>
        <v>0</v>
      </c>
      <c r="AU173" s="83">
        <f t="shared" si="227"/>
        <v>0</v>
      </c>
      <c r="AV173" s="83">
        <f t="shared" si="227"/>
        <v>1</v>
      </c>
      <c r="AW173" s="129" t="s">
        <v>32</v>
      </c>
      <c r="AX173" s="127"/>
      <c r="AY173" s="135"/>
    </row>
    <row r="174" spans="1:51" x14ac:dyDescent="0.25">
      <c r="A174" s="90" t="s">
        <v>90</v>
      </c>
      <c r="B174" s="86" t="s">
        <v>382</v>
      </c>
      <c r="C174" s="67" t="s">
        <v>383</v>
      </c>
      <c r="D174" s="83">
        <v>0</v>
      </c>
      <c r="E174" s="83">
        <v>0</v>
      </c>
      <c r="F174" s="83">
        <v>0</v>
      </c>
      <c r="G174" s="83">
        <v>0</v>
      </c>
      <c r="H174" s="83">
        <v>0</v>
      </c>
      <c r="I174" s="83">
        <v>0</v>
      </c>
      <c r="J174" s="83">
        <v>0</v>
      </c>
      <c r="K174" s="83">
        <v>0</v>
      </c>
      <c r="L174" s="83">
        <v>0</v>
      </c>
      <c r="M174" s="83">
        <v>0</v>
      </c>
      <c r="N174" s="83">
        <v>0</v>
      </c>
      <c r="O174" s="83">
        <v>0</v>
      </c>
      <c r="P174" s="83">
        <v>0</v>
      </c>
      <c r="Q174" s="83">
        <v>0</v>
      </c>
      <c r="R174" s="83">
        <v>0</v>
      </c>
      <c r="S174" s="83">
        <v>0</v>
      </c>
      <c r="T174" s="83">
        <v>0</v>
      </c>
      <c r="U174" s="83">
        <v>0</v>
      </c>
      <c r="V174" s="83">
        <v>0</v>
      </c>
      <c r="W174" s="83">
        <v>0</v>
      </c>
      <c r="X174" s="83">
        <v>0</v>
      </c>
      <c r="Y174" s="83">
        <v>0</v>
      </c>
      <c r="Z174" s="83">
        <v>0</v>
      </c>
      <c r="AA174" s="83">
        <v>0</v>
      </c>
      <c r="AB174" s="83">
        <v>0</v>
      </c>
      <c r="AC174" s="83">
        <v>0</v>
      </c>
      <c r="AD174" s="83">
        <v>0</v>
      </c>
      <c r="AE174" s="83">
        <v>0</v>
      </c>
      <c r="AF174" s="129">
        <v>0.16138332999999999</v>
      </c>
      <c r="AG174" s="280">
        <v>0</v>
      </c>
      <c r="AH174" s="280">
        <v>0</v>
      </c>
      <c r="AI174" s="280">
        <v>0</v>
      </c>
      <c r="AJ174" s="280">
        <v>0</v>
      </c>
      <c r="AK174" s="280">
        <v>0</v>
      </c>
      <c r="AL174" s="280">
        <v>0</v>
      </c>
      <c r="AM174" s="83">
        <v>1</v>
      </c>
      <c r="AN174" s="83">
        <f t="shared" si="228"/>
        <v>0</v>
      </c>
      <c r="AO174" s="83">
        <f t="shared" si="228"/>
        <v>0.16138332999999999</v>
      </c>
      <c r="AP174" s="83">
        <f t="shared" si="228"/>
        <v>0</v>
      </c>
      <c r="AQ174" s="83">
        <f t="shared" si="228"/>
        <v>0</v>
      </c>
      <c r="AR174" s="83">
        <f t="shared" si="228"/>
        <v>0</v>
      </c>
      <c r="AS174" s="83">
        <f t="shared" si="228"/>
        <v>0</v>
      </c>
      <c r="AT174" s="83">
        <f t="shared" si="227"/>
        <v>0</v>
      </c>
      <c r="AU174" s="83">
        <f t="shared" si="227"/>
        <v>0</v>
      </c>
      <c r="AV174" s="83">
        <f t="shared" si="227"/>
        <v>1</v>
      </c>
      <c r="AW174" s="129" t="s">
        <v>32</v>
      </c>
      <c r="AX174" s="127"/>
      <c r="AY174" s="135"/>
    </row>
    <row r="175" spans="1:51" x14ac:dyDescent="0.25">
      <c r="A175" s="90" t="s">
        <v>90</v>
      </c>
      <c r="B175" s="86" t="s">
        <v>384</v>
      </c>
      <c r="C175" s="67" t="s">
        <v>385</v>
      </c>
      <c r="D175" s="83">
        <v>0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83">
        <v>0</v>
      </c>
      <c r="N175" s="83">
        <v>0</v>
      </c>
      <c r="O175" s="83">
        <v>0</v>
      </c>
      <c r="P175" s="83">
        <v>0</v>
      </c>
      <c r="Q175" s="83">
        <v>0</v>
      </c>
      <c r="R175" s="83">
        <v>0</v>
      </c>
      <c r="S175" s="83">
        <v>0</v>
      </c>
      <c r="T175" s="83">
        <v>0</v>
      </c>
      <c r="U175" s="83">
        <v>0</v>
      </c>
      <c r="V175" s="83">
        <v>0</v>
      </c>
      <c r="W175" s="83">
        <v>0</v>
      </c>
      <c r="X175" s="83">
        <v>0</v>
      </c>
      <c r="Y175" s="83">
        <v>0</v>
      </c>
      <c r="Z175" s="83">
        <v>0</v>
      </c>
      <c r="AA175" s="83">
        <v>0</v>
      </c>
      <c r="AB175" s="83">
        <v>0</v>
      </c>
      <c r="AC175" s="83">
        <v>0</v>
      </c>
      <c r="AD175" s="83">
        <v>0</v>
      </c>
      <c r="AE175" s="83">
        <v>0</v>
      </c>
      <c r="AF175" s="129">
        <v>0.55129444166666597</v>
      </c>
      <c r="AG175" s="280">
        <v>0</v>
      </c>
      <c r="AH175" s="280">
        <v>0</v>
      </c>
      <c r="AI175" s="280">
        <v>0</v>
      </c>
      <c r="AJ175" s="280">
        <v>0</v>
      </c>
      <c r="AK175" s="280">
        <v>0</v>
      </c>
      <c r="AL175" s="280">
        <v>0</v>
      </c>
      <c r="AM175" s="83">
        <v>1</v>
      </c>
      <c r="AN175" s="83">
        <f t="shared" si="228"/>
        <v>0</v>
      </c>
      <c r="AO175" s="83">
        <f t="shared" ref="AO175" si="282">SUM(E175,N175,W175,AF175)</f>
        <v>0.55129444166666597</v>
      </c>
      <c r="AP175" s="83">
        <f t="shared" ref="AP175" si="283">SUM(F175,O175,X175,AG175)</f>
        <v>0</v>
      </c>
      <c r="AQ175" s="83">
        <f t="shared" ref="AQ175" si="284">SUM(G175,P175,Y175,AH175)</f>
        <v>0</v>
      </c>
      <c r="AR175" s="83">
        <f t="shared" ref="AR175" si="285">SUM(H175,Q175,Z175,AI175)</f>
        <v>0</v>
      </c>
      <c r="AS175" s="83">
        <f t="shared" ref="AS175" si="286">SUM(I175,R175,AA175,AJ175)</f>
        <v>0</v>
      </c>
      <c r="AT175" s="83">
        <f t="shared" ref="AT175" si="287">SUM(J175,S175,AB175,AK175)</f>
        <v>0</v>
      </c>
      <c r="AU175" s="83">
        <f t="shared" ref="AU175" si="288">SUM(K175,T175,AC175,AL175)</f>
        <v>0</v>
      </c>
      <c r="AV175" s="83">
        <f t="shared" ref="AV175" si="289">SUM(L175,U175,AD175,AM175)</f>
        <v>1</v>
      </c>
      <c r="AW175" s="129" t="s">
        <v>32</v>
      </c>
      <c r="AX175" s="127"/>
      <c r="AY175" s="135"/>
    </row>
    <row r="176" spans="1:51" x14ac:dyDescent="0.25">
      <c r="A176" s="90" t="s">
        <v>90</v>
      </c>
      <c r="B176" s="86" t="s">
        <v>386</v>
      </c>
      <c r="C176" s="67" t="s">
        <v>387</v>
      </c>
      <c r="D176" s="83">
        <v>0</v>
      </c>
      <c r="E176" s="83">
        <v>0</v>
      </c>
      <c r="F176" s="83">
        <v>0</v>
      </c>
      <c r="G176" s="83">
        <v>0</v>
      </c>
      <c r="H176" s="83">
        <v>0</v>
      </c>
      <c r="I176" s="83">
        <v>0</v>
      </c>
      <c r="J176" s="83">
        <v>0</v>
      </c>
      <c r="K176" s="83">
        <v>0</v>
      </c>
      <c r="L176" s="83">
        <v>0</v>
      </c>
      <c r="M176" s="83">
        <v>0</v>
      </c>
      <c r="N176" s="83">
        <v>0</v>
      </c>
      <c r="O176" s="83">
        <v>0</v>
      </c>
      <c r="P176" s="83">
        <v>0</v>
      </c>
      <c r="Q176" s="83">
        <v>0</v>
      </c>
      <c r="R176" s="83">
        <v>0</v>
      </c>
      <c r="S176" s="83">
        <v>0</v>
      </c>
      <c r="T176" s="83">
        <v>0</v>
      </c>
      <c r="U176" s="83">
        <v>0</v>
      </c>
      <c r="V176" s="83">
        <v>0</v>
      </c>
      <c r="W176" s="83">
        <v>0</v>
      </c>
      <c r="X176" s="83">
        <v>0</v>
      </c>
      <c r="Y176" s="83">
        <v>0</v>
      </c>
      <c r="Z176" s="83">
        <v>0</v>
      </c>
      <c r="AA176" s="83">
        <v>0</v>
      </c>
      <c r="AB176" s="83">
        <v>0</v>
      </c>
      <c r="AC176" s="83">
        <v>0</v>
      </c>
      <c r="AD176" s="83">
        <v>0</v>
      </c>
      <c r="AE176" s="83">
        <v>0</v>
      </c>
      <c r="AF176" s="129">
        <v>7.4666666666666673E-2</v>
      </c>
      <c r="AG176" s="280">
        <v>0</v>
      </c>
      <c r="AH176" s="280">
        <v>0</v>
      </c>
      <c r="AI176" s="280">
        <v>0</v>
      </c>
      <c r="AJ176" s="280">
        <v>0</v>
      </c>
      <c r="AK176" s="280">
        <v>0</v>
      </c>
      <c r="AL176" s="280">
        <v>0</v>
      </c>
      <c r="AM176" s="83">
        <v>1</v>
      </c>
      <c r="AN176" s="83">
        <f t="shared" si="228"/>
        <v>0</v>
      </c>
      <c r="AO176" s="83">
        <f t="shared" si="228"/>
        <v>7.4666666666666673E-2</v>
      </c>
      <c r="AP176" s="83">
        <f t="shared" si="228"/>
        <v>0</v>
      </c>
      <c r="AQ176" s="83">
        <f t="shared" si="228"/>
        <v>0</v>
      </c>
      <c r="AR176" s="83">
        <f t="shared" si="228"/>
        <v>0</v>
      </c>
      <c r="AS176" s="83">
        <f t="shared" si="228"/>
        <v>0</v>
      </c>
      <c r="AT176" s="83">
        <f t="shared" si="227"/>
        <v>0</v>
      </c>
      <c r="AU176" s="83">
        <f t="shared" si="227"/>
        <v>0</v>
      </c>
      <c r="AV176" s="83">
        <f t="shared" si="227"/>
        <v>1</v>
      </c>
      <c r="AW176" s="129" t="s">
        <v>32</v>
      </c>
      <c r="AX176" s="127"/>
      <c r="AY176" s="135"/>
    </row>
    <row r="177" spans="1:51" x14ac:dyDescent="0.25">
      <c r="A177" s="90" t="s">
        <v>90</v>
      </c>
      <c r="B177" s="86" t="s">
        <v>388</v>
      </c>
      <c r="C177" s="67" t="s">
        <v>389</v>
      </c>
      <c r="D177" s="83">
        <v>0</v>
      </c>
      <c r="E177" s="83">
        <v>0</v>
      </c>
      <c r="F177" s="83">
        <v>0</v>
      </c>
      <c r="G177" s="83">
        <v>0</v>
      </c>
      <c r="H177" s="83">
        <v>0</v>
      </c>
      <c r="I177" s="83">
        <v>0</v>
      </c>
      <c r="J177" s="83">
        <v>0</v>
      </c>
      <c r="K177" s="83">
        <v>0</v>
      </c>
      <c r="L177" s="83">
        <v>0</v>
      </c>
      <c r="M177" s="83">
        <v>0</v>
      </c>
      <c r="N177" s="83">
        <v>0</v>
      </c>
      <c r="O177" s="83">
        <v>0</v>
      </c>
      <c r="P177" s="83">
        <v>0</v>
      </c>
      <c r="Q177" s="83">
        <v>0</v>
      </c>
      <c r="R177" s="83">
        <v>0</v>
      </c>
      <c r="S177" s="83">
        <v>0</v>
      </c>
      <c r="T177" s="83">
        <v>0</v>
      </c>
      <c r="U177" s="83">
        <v>0</v>
      </c>
      <c r="V177" s="83">
        <v>0</v>
      </c>
      <c r="W177" s="83">
        <v>0</v>
      </c>
      <c r="X177" s="83">
        <v>0</v>
      </c>
      <c r="Y177" s="83">
        <v>0</v>
      </c>
      <c r="Z177" s="83">
        <v>0</v>
      </c>
      <c r="AA177" s="83">
        <v>0</v>
      </c>
      <c r="AB177" s="83">
        <v>0</v>
      </c>
      <c r="AC177" s="83">
        <v>0</v>
      </c>
      <c r="AD177" s="83">
        <v>0</v>
      </c>
      <c r="AE177" s="83">
        <v>0</v>
      </c>
      <c r="AF177" s="129">
        <v>0</v>
      </c>
      <c r="AG177" s="280">
        <v>0</v>
      </c>
      <c r="AH177" s="280">
        <v>0</v>
      </c>
      <c r="AI177" s="280">
        <v>0</v>
      </c>
      <c r="AJ177" s="280">
        <v>0</v>
      </c>
      <c r="AK177" s="280">
        <v>0</v>
      </c>
      <c r="AL177" s="280">
        <v>0</v>
      </c>
      <c r="AM177" s="83">
        <v>0</v>
      </c>
      <c r="AN177" s="83">
        <f t="shared" si="228"/>
        <v>0</v>
      </c>
      <c r="AO177" s="83">
        <f t="shared" si="228"/>
        <v>0</v>
      </c>
      <c r="AP177" s="83">
        <f t="shared" si="228"/>
        <v>0</v>
      </c>
      <c r="AQ177" s="83">
        <f t="shared" si="228"/>
        <v>0</v>
      </c>
      <c r="AR177" s="83">
        <f t="shared" si="228"/>
        <v>0</v>
      </c>
      <c r="AS177" s="83">
        <f t="shared" si="228"/>
        <v>0</v>
      </c>
      <c r="AT177" s="83">
        <f t="shared" si="227"/>
        <v>0</v>
      </c>
      <c r="AU177" s="83">
        <f t="shared" si="227"/>
        <v>0</v>
      </c>
      <c r="AV177" s="83">
        <f t="shared" si="227"/>
        <v>0</v>
      </c>
      <c r="AW177" s="129" t="s">
        <v>32</v>
      </c>
      <c r="AX177" s="127"/>
      <c r="AY177" s="135"/>
    </row>
    <row r="178" spans="1:51" x14ac:dyDescent="0.25">
      <c r="A178" s="90" t="s">
        <v>90</v>
      </c>
      <c r="B178" s="86" t="s">
        <v>390</v>
      </c>
      <c r="C178" s="67" t="s">
        <v>391</v>
      </c>
      <c r="D178" s="83">
        <v>0</v>
      </c>
      <c r="E178" s="83">
        <v>0</v>
      </c>
      <c r="F178" s="83">
        <v>0</v>
      </c>
      <c r="G178" s="83">
        <v>0</v>
      </c>
      <c r="H178" s="83">
        <v>0</v>
      </c>
      <c r="I178" s="83">
        <v>0</v>
      </c>
      <c r="J178" s="83">
        <v>0</v>
      </c>
      <c r="K178" s="83">
        <v>0</v>
      </c>
      <c r="L178" s="83">
        <v>0</v>
      </c>
      <c r="M178" s="83">
        <v>0</v>
      </c>
      <c r="N178" s="83">
        <v>0</v>
      </c>
      <c r="O178" s="83">
        <v>0</v>
      </c>
      <c r="P178" s="83">
        <v>0</v>
      </c>
      <c r="Q178" s="83">
        <v>0</v>
      </c>
      <c r="R178" s="83">
        <v>0</v>
      </c>
      <c r="S178" s="83">
        <v>0</v>
      </c>
      <c r="T178" s="83">
        <v>0</v>
      </c>
      <c r="U178" s="83">
        <v>0</v>
      </c>
      <c r="V178" s="83">
        <v>0</v>
      </c>
      <c r="W178" s="83">
        <v>0</v>
      </c>
      <c r="X178" s="83">
        <v>0</v>
      </c>
      <c r="Y178" s="83">
        <v>0</v>
      </c>
      <c r="Z178" s="83">
        <v>0</v>
      </c>
      <c r="AA178" s="83">
        <v>0</v>
      </c>
      <c r="AB178" s="83">
        <v>0</v>
      </c>
      <c r="AC178" s="83">
        <v>0</v>
      </c>
      <c r="AD178" s="83">
        <v>0</v>
      </c>
      <c r="AE178" s="83">
        <v>0</v>
      </c>
      <c r="AF178" s="129">
        <v>0</v>
      </c>
      <c r="AG178" s="280">
        <v>0</v>
      </c>
      <c r="AH178" s="280">
        <v>0</v>
      </c>
      <c r="AI178" s="280">
        <v>0</v>
      </c>
      <c r="AJ178" s="280">
        <v>0</v>
      </c>
      <c r="AK178" s="280">
        <v>0</v>
      </c>
      <c r="AL178" s="280">
        <v>0</v>
      </c>
      <c r="AM178" s="83">
        <v>0</v>
      </c>
      <c r="AN178" s="83">
        <f t="shared" si="228"/>
        <v>0</v>
      </c>
      <c r="AO178" s="83">
        <f t="shared" si="228"/>
        <v>0</v>
      </c>
      <c r="AP178" s="83">
        <f t="shared" si="228"/>
        <v>0</v>
      </c>
      <c r="AQ178" s="83">
        <f t="shared" si="228"/>
        <v>0</v>
      </c>
      <c r="AR178" s="83">
        <f t="shared" si="228"/>
        <v>0</v>
      </c>
      <c r="AS178" s="83">
        <f t="shared" si="228"/>
        <v>0</v>
      </c>
      <c r="AT178" s="83">
        <f t="shared" si="227"/>
        <v>0</v>
      </c>
      <c r="AU178" s="83">
        <f t="shared" si="227"/>
        <v>0</v>
      </c>
      <c r="AV178" s="83">
        <f t="shared" si="227"/>
        <v>0</v>
      </c>
      <c r="AW178" s="129" t="s">
        <v>32</v>
      </c>
      <c r="AX178" s="127"/>
      <c r="AY178" s="135"/>
    </row>
    <row r="179" spans="1:51" ht="31.5" x14ac:dyDescent="0.25">
      <c r="A179" s="90" t="s">
        <v>90</v>
      </c>
      <c r="B179" s="86" t="s">
        <v>392</v>
      </c>
      <c r="C179" s="67" t="s">
        <v>393</v>
      </c>
      <c r="D179" s="83">
        <v>0</v>
      </c>
      <c r="E179" s="83">
        <v>0</v>
      </c>
      <c r="F179" s="83">
        <v>0</v>
      </c>
      <c r="G179" s="83">
        <v>0</v>
      </c>
      <c r="H179" s="83">
        <v>0</v>
      </c>
      <c r="I179" s="83">
        <v>0</v>
      </c>
      <c r="J179" s="83">
        <v>0</v>
      </c>
      <c r="K179" s="83">
        <v>0</v>
      </c>
      <c r="L179" s="83">
        <v>0</v>
      </c>
      <c r="M179" s="83">
        <v>0</v>
      </c>
      <c r="N179" s="83">
        <v>0</v>
      </c>
      <c r="O179" s="83">
        <v>0</v>
      </c>
      <c r="P179" s="83">
        <v>0</v>
      </c>
      <c r="Q179" s="83">
        <v>0</v>
      </c>
      <c r="R179" s="83">
        <v>0</v>
      </c>
      <c r="S179" s="83">
        <v>0</v>
      </c>
      <c r="T179" s="83">
        <v>0</v>
      </c>
      <c r="U179" s="83">
        <v>0</v>
      </c>
      <c r="V179" s="83">
        <v>0</v>
      </c>
      <c r="W179" s="83">
        <v>0</v>
      </c>
      <c r="X179" s="83">
        <v>0</v>
      </c>
      <c r="Y179" s="83">
        <v>0</v>
      </c>
      <c r="Z179" s="83">
        <v>0</v>
      </c>
      <c r="AA179" s="83">
        <v>0</v>
      </c>
      <c r="AB179" s="83">
        <v>0</v>
      </c>
      <c r="AC179" s="83">
        <v>0</v>
      </c>
      <c r="AD179" s="83">
        <v>0</v>
      </c>
      <c r="AE179" s="83">
        <v>0</v>
      </c>
      <c r="AF179" s="129">
        <v>4.9191659999999997</v>
      </c>
      <c r="AG179" s="280">
        <v>0</v>
      </c>
      <c r="AH179" s="280">
        <v>0</v>
      </c>
      <c r="AI179" s="280">
        <v>0</v>
      </c>
      <c r="AJ179" s="280">
        <v>0</v>
      </c>
      <c r="AK179" s="280">
        <v>0</v>
      </c>
      <c r="AL179" s="280">
        <v>0</v>
      </c>
      <c r="AM179" s="83">
        <v>1</v>
      </c>
      <c r="AN179" s="83">
        <f t="shared" si="228"/>
        <v>0</v>
      </c>
      <c r="AO179" s="83">
        <f t="shared" si="228"/>
        <v>4.9191659999999997</v>
      </c>
      <c r="AP179" s="83">
        <f t="shared" si="228"/>
        <v>0</v>
      </c>
      <c r="AQ179" s="83">
        <f t="shared" si="228"/>
        <v>0</v>
      </c>
      <c r="AR179" s="83">
        <f t="shared" si="228"/>
        <v>0</v>
      </c>
      <c r="AS179" s="83">
        <f t="shared" si="228"/>
        <v>0</v>
      </c>
      <c r="AT179" s="83">
        <f t="shared" si="227"/>
        <v>0</v>
      </c>
      <c r="AU179" s="83">
        <f t="shared" si="227"/>
        <v>0</v>
      </c>
      <c r="AV179" s="83">
        <f t="shared" si="227"/>
        <v>1</v>
      </c>
      <c r="AW179" s="129" t="s">
        <v>32</v>
      </c>
      <c r="AX179" s="127"/>
      <c r="AY179" s="135"/>
    </row>
    <row r="180" spans="1:51" ht="31.5" x14ac:dyDescent="0.25">
      <c r="A180" s="90" t="s">
        <v>90</v>
      </c>
      <c r="B180" s="86" t="s">
        <v>394</v>
      </c>
      <c r="C180" s="67" t="s">
        <v>395</v>
      </c>
      <c r="D180" s="83">
        <v>0</v>
      </c>
      <c r="E180" s="83">
        <v>0</v>
      </c>
      <c r="F180" s="83">
        <v>0</v>
      </c>
      <c r="G180" s="83">
        <v>0</v>
      </c>
      <c r="H180" s="83">
        <v>0</v>
      </c>
      <c r="I180" s="83">
        <v>0</v>
      </c>
      <c r="J180" s="83">
        <v>0</v>
      </c>
      <c r="K180" s="83">
        <v>0</v>
      </c>
      <c r="L180" s="83">
        <v>0</v>
      </c>
      <c r="M180" s="83">
        <v>0</v>
      </c>
      <c r="N180" s="83">
        <v>0</v>
      </c>
      <c r="O180" s="83">
        <v>0</v>
      </c>
      <c r="P180" s="83">
        <v>0</v>
      </c>
      <c r="Q180" s="83">
        <v>0</v>
      </c>
      <c r="R180" s="83">
        <v>0</v>
      </c>
      <c r="S180" s="83">
        <v>0</v>
      </c>
      <c r="T180" s="83">
        <v>0</v>
      </c>
      <c r="U180" s="83">
        <v>0</v>
      </c>
      <c r="V180" s="83">
        <v>0</v>
      </c>
      <c r="W180" s="83">
        <v>0</v>
      </c>
      <c r="X180" s="83">
        <v>0</v>
      </c>
      <c r="Y180" s="83">
        <v>0</v>
      </c>
      <c r="Z180" s="83">
        <v>0</v>
      </c>
      <c r="AA180" s="83">
        <v>0</v>
      </c>
      <c r="AB180" s="83">
        <v>0</v>
      </c>
      <c r="AC180" s="83">
        <v>0</v>
      </c>
      <c r="AD180" s="83">
        <v>0</v>
      </c>
      <c r="AE180" s="83">
        <v>0</v>
      </c>
      <c r="AF180" s="129">
        <v>5.4538880000000001</v>
      </c>
      <c r="AG180" s="280">
        <v>0</v>
      </c>
      <c r="AH180" s="280">
        <v>0</v>
      </c>
      <c r="AI180" s="280">
        <v>0</v>
      </c>
      <c r="AJ180" s="280">
        <v>0</v>
      </c>
      <c r="AK180" s="280">
        <v>0</v>
      </c>
      <c r="AL180" s="280">
        <v>0</v>
      </c>
      <c r="AM180" s="83">
        <v>1</v>
      </c>
      <c r="AN180" s="83">
        <f t="shared" si="228"/>
        <v>0</v>
      </c>
      <c r="AO180" s="83">
        <f t="shared" si="228"/>
        <v>5.4538880000000001</v>
      </c>
      <c r="AP180" s="83">
        <f t="shared" si="228"/>
        <v>0</v>
      </c>
      <c r="AQ180" s="83">
        <f t="shared" si="228"/>
        <v>0</v>
      </c>
      <c r="AR180" s="83">
        <f t="shared" si="228"/>
        <v>0</v>
      </c>
      <c r="AS180" s="83">
        <f t="shared" si="228"/>
        <v>0</v>
      </c>
      <c r="AT180" s="83">
        <f t="shared" si="227"/>
        <v>0</v>
      </c>
      <c r="AU180" s="83">
        <f t="shared" si="227"/>
        <v>0</v>
      </c>
      <c r="AV180" s="83">
        <f t="shared" si="227"/>
        <v>1</v>
      </c>
      <c r="AW180" s="129" t="s">
        <v>32</v>
      </c>
      <c r="AX180" s="127"/>
      <c r="AY180" s="135"/>
    </row>
    <row r="181" spans="1:51" x14ac:dyDescent="0.25">
      <c r="A181" s="90" t="s">
        <v>90</v>
      </c>
      <c r="B181" s="86" t="s">
        <v>396</v>
      </c>
      <c r="C181" s="67" t="s">
        <v>397</v>
      </c>
      <c r="D181" s="83">
        <v>0</v>
      </c>
      <c r="E181" s="83">
        <v>0</v>
      </c>
      <c r="F181" s="83">
        <v>0</v>
      </c>
      <c r="G181" s="83">
        <v>0</v>
      </c>
      <c r="H181" s="83">
        <v>0</v>
      </c>
      <c r="I181" s="83">
        <v>0</v>
      </c>
      <c r="J181" s="83">
        <v>0</v>
      </c>
      <c r="K181" s="83">
        <v>0</v>
      </c>
      <c r="L181" s="83">
        <v>0</v>
      </c>
      <c r="M181" s="83">
        <v>0</v>
      </c>
      <c r="N181" s="83">
        <v>0</v>
      </c>
      <c r="O181" s="83">
        <v>0</v>
      </c>
      <c r="P181" s="83">
        <v>0</v>
      </c>
      <c r="Q181" s="83">
        <v>0</v>
      </c>
      <c r="R181" s="83">
        <v>0</v>
      </c>
      <c r="S181" s="83">
        <v>0</v>
      </c>
      <c r="T181" s="83">
        <v>0</v>
      </c>
      <c r="U181" s="83">
        <v>0</v>
      </c>
      <c r="V181" s="83">
        <v>0</v>
      </c>
      <c r="W181" s="83">
        <v>0</v>
      </c>
      <c r="X181" s="83">
        <v>0</v>
      </c>
      <c r="Y181" s="83">
        <v>0</v>
      </c>
      <c r="Z181" s="83">
        <v>0</v>
      </c>
      <c r="AA181" s="83">
        <v>0</v>
      </c>
      <c r="AB181" s="83">
        <v>0</v>
      </c>
      <c r="AC181" s="83">
        <v>0</v>
      </c>
      <c r="AD181" s="83">
        <v>0</v>
      </c>
      <c r="AE181" s="83">
        <v>0</v>
      </c>
      <c r="AF181" s="129">
        <v>8.1379999999999999</v>
      </c>
      <c r="AG181" s="280">
        <v>0</v>
      </c>
      <c r="AH181" s="280">
        <v>0</v>
      </c>
      <c r="AI181" s="280">
        <v>0</v>
      </c>
      <c r="AJ181" s="280">
        <v>0</v>
      </c>
      <c r="AK181" s="280">
        <v>0</v>
      </c>
      <c r="AL181" s="280">
        <v>0</v>
      </c>
      <c r="AM181" s="83">
        <v>1</v>
      </c>
      <c r="AN181" s="83">
        <f t="shared" si="228"/>
        <v>0</v>
      </c>
      <c r="AO181" s="83">
        <f t="shared" si="228"/>
        <v>8.1379999999999999</v>
      </c>
      <c r="AP181" s="83">
        <f t="shared" si="228"/>
        <v>0</v>
      </c>
      <c r="AQ181" s="83">
        <f t="shared" si="228"/>
        <v>0</v>
      </c>
      <c r="AR181" s="83">
        <f t="shared" si="228"/>
        <v>0</v>
      </c>
      <c r="AS181" s="83">
        <f t="shared" si="228"/>
        <v>0</v>
      </c>
      <c r="AT181" s="83">
        <f t="shared" si="227"/>
        <v>0</v>
      </c>
      <c r="AU181" s="83">
        <f t="shared" si="227"/>
        <v>0</v>
      </c>
      <c r="AV181" s="83">
        <f t="shared" si="227"/>
        <v>1</v>
      </c>
      <c r="AW181" s="129" t="s">
        <v>32</v>
      </c>
      <c r="AX181" s="127"/>
      <c r="AY181" s="135"/>
    </row>
    <row r="182" spans="1:51" x14ac:dyDescent="0.25">
      <c r="A182" s="90" t="s">
        <v>90</v>
      </c>
      <c r="B182" s="86" t="s">
        <v>398</v>
      </c>
      <c r="C182" s="67" t="s">
        <v>399</v>
      </c>
      <c r="D182" s="83">
        <v>0</v>
      </c>
      <c r="E182" s="83">
        <v>0</v>
      </c>
      <c r="F182" s="83">
        <v>0</v>
      </c>
      <c r="G182" s="83">
        <v>0</v>
      </c>
      <c r="H182" s="83">
        <v>0</v>
      </c>
      <c r="I182" s="83">
        <v>0</v>
      </c>
      <c r="J182" s="83">
        <v>0</v>
      </c>
      <c r="K182" s="83">
        <v>0</v>
      </c>
      <c r="L182" s="83">
        <v>0</v>
      </c>
      <c r="M182" s="83">
        <v>0</v>
      </c>
      <c r="N182" s="83">
        <v>0</v>
      </c>
      <c r="O182" s="83">
        <v>0</v>
      </c>
      <c r="P182" s="83">
        <v>0</v>
      </c>
      <c r="Q182" s="83">
        <v>0</v>
      </c>
      <c r="R182" s="83">
        <v>0</v>
      </c>
      <c r="S182" s="83">
        <v>0</v>
      </c>
      <c r="T182" s="83">
        <v>0</v>
      </c>
      <c r="U182" s="83">
        <v>0</v>
      </c>
      <c r="V182" s="83">
        <v>0</v>
      </c>
      <c r="W182" s="83">
        <v>0</v>
      </c>
      <c r="X182" s="83">
        <v>0</v>
      </c>
      <c r="Y182" s="83">
        <v>0</v>
      </c>
      <c r="Z182" s="83">
        <v>0</v>
      </c>
      <c r="AA182" s="83">
        <v>0</v>
      </c>
      <c r="AB182" s="83">
        <v>0</v>
      </c>
      <c r="AC182" s="83">
        <v>0</v>
      </c>
      <c r="AD182" s="83">
        <v>0</v>
      </c>
      <c r="AE182" s="83">
        <v>0</v>
      </c>
      <c r="AF182" s="129">
        <v>0</v>
      </c>
      <c r="AG182" s="280">
        <v>0</v>
      </c>
      <c r="AH182" s="280">
        <v>0</v>
      </c>
      <c r="AI182" s="280">
        <v>0</v>
      </c>
      <c r="AJ182" s="280">
        <v>0</v>
      </c>
      <c r="AK182" s="280">
        <v>0</v>
      </c>
      <c r="AL182" s="280">
        <v>0</v>
      </c>
      <c r="AM182" s="83">
        <v>0</v>
      </c>
      <c r="AN182" s="83">
        <f t="shared" si="228"/>
        <v>0</v>
      </c>
      <c r="AO182" s="83">
        <f t="shared" si="228"/>
        <v>0</v>
      </c>
      <c r="AP182" s="83">
        <f t="shared" si="228"/>
        <v>0</v>
      </c>
      <c r="AQ182" s="83">
        <f t="shared" si="228"/>
        <v>0</v>
      </c>
      <c r="AR182" s="83">
        <f t="shared" si="228"/>
        <v>0</v>
      </c>
      <c r="AS182" s="83">
        <f t="shared" si="228"/>
        <v>0</v>
      </c>
      <c r="AT182" s="83">
        <f t="shared" si="227"/>
        <v>0</v>
      </c>
      <c r="AU182" s="83">
        <f t="shared" si="227"/>
        <v>0</v>
      </c>
      <c r="AV182" s="83">
        <f t="shared" si="227"/>
        <v>0</v>
      </c>
      <c r="AW182" s="129" t="s">
        <v>32</v>
      </c>
      <c r="AX182" s="127"/>
      <c r="AY182" s="135"/>
    </row>
    <row r="183" spans="1:51" x14ac:dyDescent="0.25">
      <c r="A183" s="90" t="s">
        <v>90</v>
      </c>
      <c r="B183" s="86" t="s">
        <v>697</v>
      </c>
      <c r="C183" s="249" t="s">
        <v>696</v>
      </c>
      <c r="D183" s="83">
        <v>0</v>
      </c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>
        <v>0</v>
      </c>
      <c r="N183" s="83">
        <v>0</v>
      </c>
      <c r="O183" s="83">
        <v>0</v>
      </c>
      <c r="P183" s="83">
        <v>0</v>
      </c>
      <c r="Q183" s="83">
        <v>0</v>
      </c>
      <c r="R183" s="83">
        <v>0</v>
      </c>
      <c r="S183" s="83">
        <v>0</v>
      </c>
      <c r="T183" s="83">
        <v>0</v>
      </c>
      <c r="U183" s="83">
        <v>0</v>
      </c>
      <c r="V183" s="83">
        <v>0</v>
      </c>
      <c r="W183" s="83">
        <v>0</v>
      </c>
      <c r="X183" s="83">
        <v>0</v>
      </c>
      <c r="Y183" s="83">
        <v>0</v>
      </c>
      <c r="Z183" s="83">
        <v>0</v>
      </c>
      <c r="AA183" s="83">
        <v>0</v>
      </c>
      <c r="AB183" s="83">
        <v>0</v>
      </c>
      <c r="AC183" s="83">
        <v>0</v>
      </c>
      <c r="AD183" s="83">
        <v>0</v>
      </c>
      <c r="AE183" s="83">
        <v>0</v>
      </c>
      <c r="AF183" s="129">
        <v>0</v>
      </c>
      <c r="AG183" s="280">
        <v>0</v>
      </c>
      <c r="AH183" s="280">
        <v>0</v>
      </c>
      <c r="AI183" s="280">
        <v>0</v>
      </c>
      <c r="AJ183" s="280">
        <v>0</v>
      </c>
      <c r="AK183" s="280">
        <v>0</v>
      </c>
      <c r="AL183" s="280">
        <v>0</v>
      </c>
      <c r="AM183" s="83">
        <v>0</v>
      </c>
      <c r="AN183" s="83">
        <f t="shared" si="228"/>
        <v>0</v>
      </c>
      <c r="AO183" s="83">
        <f t="shared" si="228"/>
        <v>0</v>
      </c>
      <c r="AP183" s="83">
        <f t="shared" si="228"/>
        <v>0</v>
      </c>
      <c r="AQ183" s="83">
        <f t="shared" si="228"/>
        <v>0</v>
      </c>
      <c r="AR183" s="83">
        <f t="shared" si="228"/>
        <v>0</v>
      </c>
      <c r="AS183" s="83">
        <f t="shared" si="228"/>
        <v>0</v>
      </c>
      <c r="AT183" s="83">
        <f t="shared" si="227"/>
        <v>0</v>
      </c>
      <c r="AU183" s="83">
        <f t="shared" si="227"/>
        <v>0</v>
      </c>
      <c r="AV183" s="83">
        <f t="shared" si="227"/>
        <v>0</v>
      </c>
      <c r="AW183" s="129"/>
      <c r="AX183" s="127"/>
      <c r="AY183" s="135"/>
    </row>
    <row r="184" spans="1:51" ht="31.5" x14ac:dyDescent="0.25">
      <c r="A184" s="90" t="s">
        <v>89</v>
      </c>
      <c r="B184" s="86" t="s">
        <v>821</v>
      </c>
      <c r="C184" s="249" t="s">
        <v>810</v>
      </c>
      <c r="D184" s="83">
        <v>0</v>
      </c>
      <c r="E184" s="83">
        <v>0</v>
      </c>
      <c r="F184" s="83">
        <v>0</v>
      </c>
      <c r="G184" s="83">
        <v>0</v>
      </c>
      <c r="H184" s="83">
        <v>0</v>
      </c>
      <c r="I184" s="83">
        <v>0</v>
      </c>
      <c r="J184" s="83">
        <v>0</v>
      </c>
      <c r="K184" s="83">
        <v>0</v>
      </c>
      <c r="L184" s="83">
        <v>0</v>
      </c>
      <c r="M184" s="83">
        <v>0</v>
      </c>
      <c r="N184" s="83">
        <v>0</v>
      </c>
      <c r="O184" s="83">
        <v>0</v>
      </c>
      <c r="P184" s="83">
        <v>0</v>
      </c>
      <c r="Q184" s="83">
        <v>0</v>
      </c>
      <c r="R184" s="83">
        <v>0</v>
      </c>
      <c r="S184" s="83">
        <v>0</v>
      </c>
      <c r="T184" s="83">
        <v>0</v>
      </c>
      <c r="U184" s="83">
        <v>0</v>
      </c>
      <c r="V184" s="83">
        <v>0</v>
      </c>
      <c r="W184" s="83">
        <v>0</v>
      </c>
      <c r="X184" s="83">
        <v>0</v>
      </c>
      <c r="Y184" s="83">
        <v>0</v>
      </c>
      <c r="Z184" s="83">
        <v>0</v>
      </c>
      <c r="AA184" s="83">
        <v>0</v>
      </c>
      <c r="AB184" s="83">
        <v>0</v>
      </c>
      <c r="AC184" s="83">
        <v>0</v>
      </c>
      <c r="AD184" s="83">
        <v>0</v>
      </c>
      <c r="AE184" s="83">
        <v>0</v>
      </c>
      <c r="AF184" s="129">
        <v>0.69416599999999995</v>
      </c>
      <c r="AG184" s="280">
        <v>0</v>
      </c>
      <c r="AH184" s="280">
        <v>0</v>
      </c>
      <c r="AI184" s="280">
        <v>0</v>
      </c>
      <c r="AJ184" s="280">
        <v>0</v>
      </c>
      <c r="AK184" s="280">
        <v>0</v>
      </c>
      <c r="AL184" s="280">
        <v>0</v>
      </c>
      <c r="AM184" s="83">
        <v>1</v>
      </c>
      <c r="AN184" s="83">
        <f t="shared" ref="AN184" si="290">SUM(D184,M184,V184,AE184)</f>
        <v>0</v>
      </c>
      <c r="AO184" s="83">
        <f t="shared" ref="AO184" si="291">SUM(E184,N184,W184,AF184)</f>
        <v>0.69416599999999995</v>
      </c>
      <c r="AP184" s="83">
        <f t="shared" ref="AP184" si="292">SUM(F184,O184,X184,AG184)</f>
        <v>0</v>
      </c>
      <c r="AQ184" s="83">
        <f t="shared" ref="AQ184" si="293">SUM(G184,P184,Y184,AH184)</f>
        <v>0</v>
      </c>
      <c r="AR184" s="83">
        <f t="shared" ref="AR184" si="294">SUM(H184,Q184,Z184,AI184)</f>
        <v>0</v>
      </c>
      <c r="AS184" s="83">
        <f t="shared" ref="AS184" si="295">SUM(I184,R184,AA184,AJ184)</f>
        <v>0</v>
      </c>
      <c r="AT184" s="83">
        <f t="shared" ref="AT184" si="296">SUM(J184,S184,AB184,AK184)</f>
        <v>0</v>
      </c>
      <c r="AU184" s="83">
        <f t="shared" ref="AU184" si="297">SUM(K184,T184,AC184,AL184)</f>
        <v>0</v>
      </c>
      <c r="AV184" s="83">
        <f t="shared" ref="AV184" si="298">SUM(L184,U184,AD184,AM184)</f>
        <v>1</v>
      </c>
      <c r="AW184" s="129" t="s">
        <v>32</v>
      </c>
      <c r="AX184" s="127"/>
      <c r="AY184" s="135"/>
    </row>
    <row r="185" spans="1:51" ht="31.5" x14ac:dyDescent="0.25">
      <c r="A185" s="67" t="s">
        <v>89</v>
      </c>
      <c r="B185" s="86" t="s">
        <v>439</v>
      </c>
      <c r="C185" s="67" t="s">
        <v>815</v>
      </c>
      <c r="D185" s="83">
        <v>0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83">
        <v>0</v>
      </c>
      <c r="N185" s="83">
        <v>0</v>
      </c>
      <c r="O185" s="83">
        <v>0</v>
      </c>
      <c r="P185" s="83">
        <v>0</v>
      </c>
      <c r="Q185" s="83">
        <v>0</v>
      </c>
      <c r="R185" s="83">
        <v>0</v>
      </c>
      <c r="S185" s="83">
        <v>0</v>
      </c>
      <c r="T185" s="83">
        <v>0</v>
      </c>
      <c r="U185" s="83">
        <v>0</v>
      </c>
      <c r="V185" s="83">
        <v>0</v>
      </c>
      <c r="W185" s="83">
        <v>0</v>
      </c>
      <c r="X185" s="83">
        <v>0</v>
      </c>
      <c r="Y185" s="83">
        <v>0</v>
      </c>
      <c r="Z185" s="83">
        <v>0</v>
      </c>
      <c r="AA185" s="83">
        <v>0</v>
      </c>
      <c r="AB185" s="83">
        <v>0</v>
      </c>
      <c r="AC185" s="83">
        <v>0</v>
      </c>
      <c r="AD185" s="83">
        <v>0</v>
      </c>
      <c r="AE185" s="83">
        <v>0</v>
      </c>
      <c r="AF185" s="129">
        <v>1.5833333333333299</v>
      </c>
      <c r="AG185" s="280">
        <v>0</v>
      </c>
      <c r="AH185" s="280">
        <v>0</v>
      </c>
      <c r="AI185" s="280">
        <v>0</v>
      </c>
      <c r="AJ185" s="280">
        <v>0</v>
      </c>
      <c r="AK185" s="280">
        <v>0</v>
      </c>
      <c r="AL185" s="280">
        <v>0</v>
      </c>
      <c r="AM185" s="83">
        <v>1</v>
      </c>
      <c r="AN185" s="83">
        <f t="shared" ref="AN185" si="299">SUM(D185,M185,V185,AE185)</f>
        <v>0</v>
      </c>
      <c r="AO185" s="83">
        <f t="shared" ref="AO185" si="300">SUM(E185,N185,W185,AF185)</f>
        <v>1.5833333333333299</v>
      </c>
      <c r="AP185" s="83">
        <f t="shared" ref="AP185" si="301">SUM(F185,O185,X185,AG185)</f>
        <v>0</v>
      </c>
      <c r="AQ185" s="83">
        <f t="shared" ref="AQ185" si="302">SUM(G185,P185,Y185,AH185)</f>
        <v>0</v>
      </c>
      <c r="AR185" s="83">
        <f t="shared" ref="AR185" si="303">SUM(H185,Q185,Z185,AI185)</f>
        <v>0</v>
      </c>
      <c r="AS185" s="83">
        <f t="shared" ref="AS185" si="304">SUM(I185,R185,AA185,AJ185)</f>
        <v>0</v>
      </c>
      <c r="AT185" s="83">
        <f t="shared" ref="AT185" si="305">SUM(J185,S185,AB185,AK185)</f>
        <v>0</v>
      </c>
      <c r="AU185" s="83">
        <f t="shared" ref="AU185" si="306">SUM(K185,T185,AC185,AL185)</f>
        <v>0</v>
      </c>
      <c r="AV185" s="83">
        <f t="shared" ref="AV185" si="307">SUM(L185,U185,AD185,AM185)</f>
        <v>1</v>
      </c>
      <c r="AW185" s="129" t="s">
        <v>32</v>
      </c>
      <c r="AX185" s="127"/>
      <c r="AY185" s="135"/>
    </row>
    <row r="186" spans="1:51" x14ac:dyDescent="0.25"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G186" s="131"/>
      <c r="AH186" s="131"/>
      <c r="AI186" s="131"/>
      <c r="AJ186" s="131"/>
      <c r="AK186" s="131"/>
      <c r="AL186" s="131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</row>
    <row r="187" spans="1:51" x14ac:dyDescent="0.25"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G187" s="131"/>
      <c r="AH187" s="131"/>
      <c r="AI187" s="131"/>
      <c r="AJ187" s="131"/>
      <c r="AK187" s="131"/>
      <c r="AL187" s="131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</row>
    <row r="188" spans="1:51" x14ac:dyDescent="0.25"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G188" s="131"/>
      <c r="AH188" s="131"/>
      <c r="AI188" s="131"/>
      <c r="AJ188" s="131"/>
      <c r="AK188" s="131"/>
      <c r="AL188" s="131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</row>
    <row r="189" spans="1:51" x14ac:dyDescent="0.25"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G189" s="131"/>
      <c r="AH189" s="131"/>
      <c r="AI189" s="131"/>
      <c r="AJ189" s="131"/>
      <c r="AK189" s="131"/>
      <c r="AL189" s="131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</row>
    <row r="190" spans="1:51" x14ac:dyDescent="0.25"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G190" s="131"/>
      <c r="AH190" s="131"/>
      <c r="AI190" s="131"/>
      <c r="AJ190" s="131"/>
      <c r="AK190" s="131"/>
      <c r="AL190" s="131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</row>
    <row r="191" spans="1:51" x14ac:dyDescent="0.25"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G191" s="131"/>
      <c r="AH191" s="131"/>
      <c r="AI191" s="131"/>
      <c r="AJ191" s="131"/>
      <c r="AK191" s="131"/>
      <c r="AL191" s="131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</row>
    <row r="192" spans="1:51" x14ac:dyDescent="0.25"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G192" s="131"/>
      <c r="AH192" s="131"/>
      <c r="AI192" s="131"/>
      <c r="AJ192" s="131"/>
      <c r="AK192" s="131"/>
      <c r="AL192" s="131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</row>
    <row r="193" spans="4:48" x14ac:dyDescent="0.25"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7"/>
      <c r="AD193" s="127"/>
      <c r="AE193" s="127"/>
      <c r="AG193" s="131"/>
      <c r="AH193" s="131"/>
      <c r="AI193" s="131"/>
      <c r="AJ193" s="131"/>
      <c r="AK193" s="131"/>
      <c r="AL193" s="131"/>
      <c r="AM193" s="127"/>
      <c r="AN193" s="127"/>
      <c r="AO193" s="127"/>
      <c r="AP193" s="127"/>
      <c r="AQ193" s="127"/>
      <c r="AR193" s="127"/>
      <c r="AS193" s="127"/>
      <c r="AT193" s="127"/>
      <c r="AU193" s="127"/>
      <c r="AV193" s="127"/>
    </row>
    <row r="194" spans="4:48" x14ac:dyDescent="0.25"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  <c r="AD194" s="127"/>
      <c r="AE194" s="127"/>
      <c r="AG194" s="131"/>
      <c r="AH194" s="131"/>
      <c r="AI194" s="131"/>
      <c r="AJ194" s="131"/>
      <c r="AK194" s="131"/>
      <c r="AL194" s="131"/>
      <c r="AM194" s="127"/>
      <c r="AN194" s="127"/>
      <c r="AO194" s="127"/>
      <c r="AP194" s="127"/>
      <c r="AQ194" s="127"/>
      <c r="AR194" s="127"/>
      <c r="AS194" s="127"/>
      <c r="AT194" s="127"/>
      <c r="AU194" s="127"/>
      <c r="AV194" s="127"/>
    </row>
    <row r="195" spans="4:48" x14ac:dyDescent="0.25"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  <c r="AD195" s="127"/>
      <c r="AE195" s="127"/>
      <c r="AG195" s="131"/>
      <c r="AH195" s="131"/>
      <c r="AI195" s="131"/>
      <c r="AJ195" s="131"/>
      <c r="AK195" s="131"/>
      <c r="AL195" s="131"/>
      <c r="AM195" s="127"/>
      <c r="AN195" s="127"/>
      <c r="AO195" s="127"/>
      <c r="AP195" s="127"/>
      <c r="AQ195" s="127"/>
      <c r="AR195" s="127"/>
      <c r="AS195" s="127"/>
      <c r="AT195" s="127"/>
      <c r="AU195" s="127"/>
      <c r="AV195" s="127"/>
    </row>
    <row r="196" spans="4:48" x14ac:dyDescent="0.25"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7"/>
      <c r="AG196" s="131"/>
      <c r="AH196" s="131"/>
      <c r="AI196" s="131"/>
      <c r="AJ196" s="131"/>
      <c r="AK196" s="131"/>
      <c r="AL196" s="131"/>
      <c r="AM196" s="127"/>
      <c r="AN196" s="127"/>
      <c r="AO196" s="127"/>
      <c r="AP196" s="127"/>
      <c r="AQ196" s="127"/>
      <c r="AR196" s="127"/>
      <c r="AS196" s="127"/>
      <c r="AT196" s="127"/>
      <c r="AU196" s="127"/>
      <c r="AV196" s="127"/>
    </row>
    <row r="197" spans="4:48" x14ac:dyDescent="0.25"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127"/>
      <c r="AD197" s="127"/>
      <c r="AE197" s="127"/>
      <c r="AG197" s="131"/>
      <c r="AH197" s="131"/>
      <c r="AI197" s="131"/>
      <c r="AJ197" s="131"/>
      <c r="AK197" s="131"/>
      <c r="AL197" s="131"/>
      <c r="AM197" s="127"/>
      <c r="AN197" s="127"/>
      <c r="AO197" s="127"/>
      <c r="AP197" s="127"/>
      <c r="AQ197" s="127"/>
      <c r="AR197" s="127"/>
      <c r="AS197" s="127"/>
      <c r="AT197" s="127"/>
      <c r="AU197" s="127"/>
      <c r="AV197" s="127"/>
    </row>
    <row r="198" spans="4:48" x14ac:dyDescent="0.25"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127"/>
      <c r="AD198" s="127"/>
      <c r="AE198" s="127"/>
      <c r="AG198" s="131"/>
      <c r="AH198" s="131"/>
      <c r="AI198" s="131"/>
      <c r="AJ198" s="131"/>
      <c r="AK198" s="131"/>
      <c r="AL198" s="131"/>
      <c r="AM198" s="127"/>
      <c r="AN198" s="127"/>
      <c r="AO198" s="127"/>
      <c r="AP198" s="127"/>
      <c r="AQ198" s="127"/>
      <c r="AR198" s="127"/>
      <c r="AS198" s="127"/>
      <c r="AT198" s="127"/>
      <c r="AU198" s="127"/>
      <c r="AV198" s="127"/>
    </row>
    <row r="199" spans="4:48" x14ac:dyDescent="0.25"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127"/>
      <c r="AD199" s="127"/>
      <c r="AE199" s="127"/>
      <c r="AG199" s="131"/>
      <c r="AH199" s="131"/>
      <c r="AI199" s="131"/>
      <c r="AJ199" s="131"/>
      <c r="AK199" s="131"/>
      <c r="AL199" s="131"/>
      <c r="AM199" s="127"/>
      <c r="AN199" s="127"/>
      <c r="AO199" s="127"/>
      <c r="AP199" s="127"/>
      <c r="AQ199" s="127"/>
      <c r="AR199" s="127"/>
      <c r="AS199" s="127"/>
      <c r="AT199" s="127"/>
      <c r="AU199" s="127"/>
      <c r="AV199" s="127"/>
    </row>
    <row r="200" spans="4:48" x14ac:dyDescent="0.25"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G200" s="131"/>
      <c r="AH200" s="131"/>
      <c r="AI200" s="131"/>
      <c r="AJ200" s="131"/>
      <c r="AK200" s="131"/>
      <c r="AL200" s="131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</row>
    <row r="201" spans="4:48" x14ac:dyDescent="0.25"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127"/>
      <c r="AD201" s="127"/>
      <c r="AE201" s="127"/>
      <c r="AG201" s="131"/>
      <c r="AH201" s="131"/>
      <c r="AI201" s="131"/>
      <c r="AJ201" s="131"/>
      <c r="AK201" s="131"/>
      <c r="AL201" s="131"/>
      <c r="AM201" s="127"/>
      <c r="AN201" s="127"/>
      <c r="AO201" s="127"/>
      <c r="AP201" s="127"/>
      <c r="AQ201" s="127"/>
      <c r="AR201" s="127"/>
      <c r="AS201" s="127"/>
      <c r="AT201" s="127"/>
      <c r="AU201" s="127"/>
      <c r="AV201" s="127"/>
    </row>
    <row r="202" spans="4:48" x14ac:dyDescent="0.25"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127"/>
      <c r="AD202" s="127"/>
      <c r="AE202" s="127"/>
      <c r="AG202" s="131"/>
      <c r="AH202" s="131"/>
      <c r="AI202" s="131"/>
      <c r="AJ202" s="131"/>
      <c r="AK202" s="131"/>
      <c r="AL202" s="131"/>
      <c r="AM202" s="127"/>
      <c r="AN202" s="127"/>
      <c r="AO202" s="127"/>
      <c r="AP202" s="127"/>
      <c r="AQ202" s="127"/>
      <c r="AR202" s="127"/>
      <c r="AS202" s="127"/>
      <c r="AT202" s="127"/>
      <c r="AU202" s="127"/>
      <c r="AV202" s="127"/>
    </row>
    <row r="203" spans="4:48" x14ac:dyDescent="0.25"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G203" s="131"/>
      <c r="AH203" s="131"/>
      <c r="AI203" s="131"/>
      <c r="AJ203" s="131"/>
      <c r="AK203" s="131"/>
      <c r="AL203" s="131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</row>
    <row r="204" spans="4:48" x14ac:dyDescent="0.25"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G204" s="131"/>
      <c r="AH204" s="131"/>
      <c r="AI204" s="131"/>
      <c r="AJ204" s="131"/>
      <c r="AK204" s="131"/>
      <c r="AL204" s="131"/>
      <c r="AM204" s="127"/>
      <c r="AN204" s="127"/>
      <c r="AO204" s="127"/>
      <c r="AP204" s="127"/>
      <c r="AQ204" s="127"/>
      <c r="AR204" s="127"/>
      <c r="AS204" s="127"/>
      <c r="AT204" s="127"/>
      <c r="AU204" s="127"/>
      <c r="AV204" s="127"/>
    </row>
    <row r="205" spans="4:48" x14ac:dyDescent="0.25"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G205" s="131"/>
      <c r="AH205" s="131"/>
      <c r="AI205" s="131"/>
      <c r="AJ205" s="131"/>
      <c r="AK205" s="131"/>
      <c r="AL205" s="131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</row>
    <row r="206" spans="4:48" x14ac:dyDescent="0.25"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G206" s="131"/>
      <c r="AH206" s="131"/>
      <c r="AI206" s="131"/>
      <c r="AJ206" s="131"/>
      <c r="AK206" s="131"/>
      <c r="AL206" s="131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</row>
    <row r="207" spans="4:48" x14ac:dyDescent="0.25"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G207" s="131"/>
      <c r="AH207" s="131"/>
      <c r="AI207" s="131"/>
      <c r="AJ207" s="131"/>
      <c r="AK207" s="131"/>
      <c r="AL207" s="131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</row>
    <row r="208" spans="4:48" x14ac:dyDescent="0.25"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G208" s="131"/>
      <c r="AH208" s="131"/>
      <c r="AI208" s="131"/>
      <c r="AJ208" s="131"/>
      <c r="AK208" s="131"/>
      <c r="AL208" s="131"/>
      <c r="AM208" s="127"/>
      <c r="AN208" s="127"/>
      <c r="AO208" s="127"/>
      <c r="AP208" s="127"/>
      <c r="AQ208" s="127"/>
      <c r="AR208" s="127"/>
      <c r="AS208" s="127"/>
      <c r="AT208" s="127"/>
      <c r="AU208" s="127"/>
      <c r="AV208" s="127"/>
    </row>
    <row r="209" spans="4:48" x14ac:dyDescent="0.25"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G209" s="131"/>
      <c r="AH209" s="131"/>
      <c r="AI209" s="131"/>
      <c r="AJ209" s="131"/>
      <c r="AK209" s="131"/>
      <c r="AL209" s="131"/>
      <c r="AM209" s="127"/>
      <c r="AN209" s="127"/>
      <c r="AO209" s="127"/>
      <c r="AP209" s="127"/>
      <c r="AQ209" s="127"/>
      <c r="AR209" s="127"/>
      <c r="AS209" s="127"/>
      <c r="AT209" s="127"/>
      <c r="AU209" s="127"/>
      <c r="AV209" s="127"/>
    </row>
    <row r="210" spans="4:48" x14ac:dyDescent="0.25"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G210" s="131"/>
      <c r="AH210" s="131"/>
      <c r="AI210" s="131"/>
      <c r="AJ210" s="131"/>
      <c r="AK210" s="131"/>
      <c r="AL210" s="131"/>
      <c r="AM210" s="127"/>
      <c r="AN210" s="127"/>
      <c r="AO210" s="127"/>
      <c r="AP210" s="127"/>
      <c r="AQ210" s="127"/>
      <c r="AR210" s="127"/>
      <c r="AS210" s="127"/>
      <c r="AT210" s="127"/>
      <c r="AU210" s="127"/>
      <c r="AV210" s="127"/>
    </row>
    <row r="211" spans="4:48" x14ac:dyDescent="0.25"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G211" s="131"/>
      <c r="AH211" s="131"/>
      <c r="AI211" s="131"/>
      <c r="AJ211" s="131"/>
      <c r="AK211" s="131"/>
      <c r="AL211" s="131"/>
      <c r="AM211" s="127"/>
      <c r="AN211" s="127"/>
      <c r="AO211" s="127"/>
      <c r="AP211" s="127"/>
      <c r="AQ211" s="127"/>
      <c r="AR211" s="127"/>
      <c r="AS211" s="127"/>
      <c r="AT211" s="127"/>
      <c r="AU211" s="127"/>
      <c r="AV211" s="127"/>
    </row>
    <row r="212" spans="4:48" x14ac:dyDescent="0.25"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7"/>
      <c r="AG212" s="131"/>
      <c r="AH212" s="131"/>
      <c r="AI212" s="131"/>
      <c r="AJ212" s="131"/>
      <c r="AK212" s="131"/>
      <c r="AL212" s="131"/>
      <c r="AM212" s="127"/>
      <c r="AN212" s="127"/>
      <c r="AO212" s="127"/>
      <c r="AP212" s="127"/>
      <c r="AQ212" s="127"/>
      <c r="AR212" s="127"/>
      <c r="AS212" s="127"/>
      <c r="AT212" s="127"/>
      <c r="AU212" s="127"/>
      <c r="AV212" s="127"/>
    </row>
    <row r="213" spans="4:48" x14ac:dyDescent="0.25"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G213" s="131"/>
      <c r="AH213" s="131"/>
      <c r="AI213" s="131"/>
      <c r="AJ213" s="131"/>
      <c r="AK213" s="131"/>
      <c r="AL213" s="131"/>
      <c r="AM213" s="127"/>
      <c r="AN213" s="127"/>
      <c r="AO213" s="127"/>
      <c r="AP213" s="127"/>
      <c r="AQ213" s="127"/>
      <c r="AR213" s="127"/>
      <c r="AS213" s="127"/>
      <c r="AT213" s="127"/>
      <c r="AU213" s="127"/>
      <c r="AV213" s="127"/>
    </row>
    <row r="214" spans="4:48" x14ac:dyDescent="0.25"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G214" s="131"/>
      <c r="AH214" s="131"/>
      <c r="AI214" s="131"/>
      <c r="AJ214" s="131"/>
      <c r="AK214" s="131"/>
      <c r="AL214" s="131"/>
      <c r="AM214" s="127"/>
      <c r="AN214" s="127"/>
      <c r="AO214" s="127"/>
      <c r="AP214" s="127"/>
      <c r="AQ214" s="127"/>
      <c r="AR214" s="127"/>
      <c r="AS214" s="127"/>
      <c r="AT214" s="127"/>
      <c r="AU214" s="127"/>
      <c r="AV214" s="127"/>
    </row>
    <row r="215" spans="4:48" x14ac:dyDescent="0.25"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G215" s="131"/>
      <c r="AH215" s="131"/>
      <c r="AI215" s="131"/>
      <c r="AJ215" s="131"/>
      <c r="AK215" s="131"/>
      <c r="AL215" s="131"/>
      <c r="AM215" s="127"/>
      <c r="AN215" s="127"/>
      <c r="AO215" s="127"/>
      <c r="AP215" s="127"/>
      <c r="AQ215" s="127"/>
      <c r="AR215" s="127"/>
      <c r="AS215" s="127"/>
      <c r="AT215" s="127"/>
      <c r="AU215" s="127"/>
      <c r="AV215" s="127"/>
    </row>
    <row r="216" spans="4:48" x14ac:dyDescent="0.25"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7"/>
      <c r="AG216" s="131"/>
      <c r="AH216" s="131"/>
      <c r="AI216" s="131"/>
      <c r="AJ216" s="131"/>
      <c r="AK216" s="131"/>
      <c r="AL216" s="131"/>
      <c r="AM216" s="127"/>
      <c r="AN216" s="127"/>
      <c r="AO216" s="127"/>
      <c r="AP216" s="127"/>
      <c r="AQ216" s="127"/>
      <c r="AR216" s="127"/>
      <c r="AS216" s="127"/>
      <c r="AT216" s="127"/>
      <c r="AU216" s="127"/>
      <c r="AV216" s="127"/>
    </row>
    <row r="217" spans="4:48" x14ac:dyDescent="0.25"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G217" s="131"/>
      <c r="AH217" s="131"/>
      <c r="AI217" s="131"/>
      <c r="AJ217" s="131"/>
      <c r="AK217" s="131"/>
      <c r="AL217" s="131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</row>
    <row r="218" spans="4:48" x14ac:dyDescent="0.25"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G218" s="131"/>
      <c r="AH218" s="131"/>
      <c r="AI218" s="131"/>
      <c r="AJ218" s="131"/>
      <c r="AK218" s="131"/>
      <c r="AL218" s="131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</row>
    <row r="219" spans="4:48" x14ac:dyDescent="0.25"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  <c r="AG219" s="131"/>
      <c r="AH219" s="131"/>
      <c r="AI219" s="131"/>
      <c r="AJ219" s="131"/>
      <c r="AK219" s="131"/>
      <c r="AL219" s="131"/>
      <c r="AM219" s="127"/>
      <c r="AN219" s="127"/>
      <c r="AO219" s="127"/>
      <c r="AP219" s="127"/>
      <c r="AQ219" s="127"/>
      <c r="AR219" s="127"/>
      <c r="AS219" s="127"/>
      <c r="AT219" s="127"/>
      <c r="AU219" s="127"/>
      <c r="AV219" s="127"/>
    </row>
    <row r="220" spans="4:48" x14ac:dyDescent="0.25"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7"/>
      <c r="AB220" s="127"/>
      <c r="AC220" s="127"/>
      <c r="AD220" s="127"/>
      <c r="AE220" s="127"/>
      <c r="AG220" s="131"/>
      <c r="AH220" s="131"/>
      <c r="AI220" s="131"/>
      <c r="AJ220" s="131"/>
      <c r="AK220" s="131"/>
      <c r="AL220" s="131"/>
      <c r="AM220" s="127"/>
      <c r="AN220" s="127"/>
      <c r="AO220" s="127"/>
      <c r="AP220" s="127"/>
      <c r="AQ220" s="127"/>
      <c r="AR220" s="127"/>
      <c r="AS220" s="127"/>
      <c r="AT220" s="127"/>
      <c r="AU220" s="127"/>
      <c r="AV220" s="127"/>
    </row>
    <row r="221" spans="4:48" x14ac:dyDescent="0.25"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  <c r="AD221" s="127"/>
      <c r="AE221" s="127"/>
      <c r="AG221" s="131"/>
      <c r="AH221" s="131"/>
      <c r="AI221" s="131"/>
      <c r="AJ221" s="131"/>
      <c r="AK221" s="131"/>
      <c r="AL221" s="131"/>
      <c r="AM221" s="127"/>
      <c r="AN221" s="127"/>
      <c r="AO221" s="127"/>
      <c r="AP221" s="127"/>
      <c r="AQ221" s="127"/>
      <c r="AR221" s="127"/>
      <c r="AS221" s="127"/>
      <c r="AT221" s="127"/>
      <c r="AU221" s="127"/>
      <c r="AV221" s="127"/>
    </row>
    <row r="222" spans="4:48" x14ac:dyDescent="0.25"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G222" s="131"/>
      <c r="AH222" s="131"/>
      <c r="AI222" s="131"/>
      <c r="AJ222" s="131"/>
      <c r="AK222" s="131"/>
      <c r="AL222" s="131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</row>
    <row r="223" spans="4:48" x14ac:dyDescent="0.25"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G223" s="131"/>
      <c r="AH223" s="131"/>
      <c r="AI223" s="131"/>
      <c r="AJ223" s="131"/>
      <c r="AK223" s="131"/>
      <c r="AL223" s="131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</row>
    <row r="224" spans="4:48" x14ac:dyDescent="0.25"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G224" s="131"/>
      <c r="AH224" s="131"/>
      <c r="AI224" s="131"/>
      <c r="AJ224" s="131"/>
      <c r="AK224" s="131"/>
      <c r="AL224" s="131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</row>
    <row r="225" spans="4:48" x14ac:dyDescent="0.25"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C225" s="127"/>
      <c r="AD225" s="127"/>
      <c r="AE225" s="127"/>
      <c r="AG225" s="131"/>
      <c r="AH225" s="131"/>
      <c r="AI225" s="131"/>
      <c r="AJ225" s="131"/>
      <c r="AK225" s="131"/>
      <c r="AL225" s="131"/>
      <c r="AM225" s="127"/>
      <c r="AN225" s="127"/>
      <c r="AO225" s="127"/>
      <c r="AP225" s="127"/>
      <c r="AQ225" s="127"/>
      <c r="AR225" s="127"/>
      <c r="AS225" s="127"/>
      <c r="AT225" s="127"/>
      <c r="AU225" s="127"/>
      <c r="AV225" s="127"/>
    </row>
    <row r="226" spans="4:48" x14ac:dyDescent="0.25"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  <c r="AA226" s="127"/>
      <c r="AB226" s="127"/>
      <c r="AC226" s="127"/>
      <c r="AD226" s="127"/>
      <c r="AE226" s="127"/>
      <c r="AG226" s="131"/>
      <c r="AH226" s="131"/>
      <c r="AI226" s="131"/>
      <c r="AJ226" s="131"/>
      <c r="AK226" s="131"/>
      <c r="AL226" s="131"/>
      <c r="AM226" s="127"/>
      <c r="AN226" s="127"/>
      <c r="AO226" s="127"/>
      <c r="AP226" s="127"/>
      <c r="AQ226" s="127"/>
      <c r="AR226" s="127"/>
      <c r="AS226" s="127"/>
      <c r="AT226" s="127"/>
      <c r="AU226" s="127"/>
      <c r="AV226" s="127"/>
    </row>
    <row r="227" spans="4:48" x14ac:dyDescent="0.25"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7"/>
      <c r="AG227" s="131"/>
      <c r="AH227" s="131"/>
      <c r="AI227" s="131"/>
      <c r="AJ227" s="131"/>
      <c r="AK227" s="131"/>
      <c r="AL227" s="131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</row>
    <row r="228" spans="4:48" x14ac:dyDescent="0.25"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7"/>
      <c r="AG228" s="131"/>
      <c r="AH228" s="131"/>
      <c r="AI228" s="131"/>
      <c r="AJ228" s="131"/>
      <c r="AK228" s="131"/>
      <c r="AL228" s="131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</row>
    <row r="229" spans="4:48" x14ac:dyDescent="0.25"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G229" s="131"/>
      <c r="AH229" s="131"/>
      <c r="AI229" s="131"/>
      <c r="AJ229" s="131"/>
      <c r="AK229" s="131"/>
      <c r="AL229" s="131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</row>
    <row r="230" spans="4:48" x14ac:dyDescent="0.25"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G230" s="131"/>
      <c r="AH230" s="131"/>
      <c r="AI230" s="131"/>
      <c r="AJ230" s="131"/>
      <c r="AK230" s="131"/>
      <c r="AL230" s="131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</row>
    <row r="231" spans="4:48" x14ac:dyDescent="0.25"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G231" s="131"/>
      <c r="AH231" s="131"/>
      <c r="AI231" s="131"/>
      <c r="AJ231" s="131"/>
      <c r="AK231" s="131"/>
      <c r="AL231" s="131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</row>
    <row r="232" spans="4:48" x14ac:dyDescent="0.25"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G232" s="131"/>
      <c r="AH232" s="131"/>
      <c r="AI232" s="131"/>
      <c r="AJ232" s="131"/>
      <c r="AK232" s="131"/>
      <c r="AL232" s="131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</row>
    <row r="233" spans="4:48" x14ac:dyDescent="0.25"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7"/>
      <c r="AG233" s="131"/>
      <c r="AH233" s="131"/>
      <c r="AI233" s="131"/>
      <c r="AJ233" s="131"/>
      <c r="AK233" s="131"/>
      <c r="AL233" s="131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</row>
    <row r="234" spans="4:48" x14ac:dyDescent="0.25"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  <c r="AD234" s="127"/>
      <c r="AE234" s="127"/>
      <c r="AG234" s="131"/>
      <c r="AH234" s="131"/>
      <c r="AI234" s="131"/>
      <c r="AJ234" s="131"/>
      <c r="AK234" s="131"/>
      <c r="AL234" s="131"/>
      <c r="AM234" s="127"/>
      <c r="AN234" s="127"/>
      <c r="AO234" s="127"/>
      <c r="AP234" s="127"/>
      <c r="AQ234" s="127"/>
      <c r="AR234" s="127"/>
      <c r="AS234" s="127"/>
      <c r="AT234" s="127"/>
      <c r="AU234" s="127"/>
      <c r="AV234" s="127"/>
    </row>
    <row r="235" spans="4:48" x14ac:dyDescent="0.25"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G235" s="131"/>
      <c r="AH235" s="131"/>
      <c r="AI235" s="131"/>
      <c r="AJ235" s="131"/>
      <c r="AK235" s="131"/>
      <c r="AL235" s="131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</row>
    <row r="236" spans="4:48" x14ac:dyDescent="0.25"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G236" s="131"/>
      <c r="AH236" s="131"/>
      <c r="AI236" s="131"/>
      <c r="AJ236" s="131"/>
      <c r="AK236" s="131"/>
      <c r="AL236" s="131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</row>
    <row r="237" spans="4:48" x14ac:dyDescent="0.25"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G237" s="131"/>
      <c r="AH237" s="131"/>
      <c r="AI237" s="131"/>
      <c r="AJ237" s="131"/>
      <c r="AK237" s="131"/>
      <c r="AL237" s="131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</row>
    <row r="238" spans="4:48" x14ac:dyDescent="0.25"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G238" s="131"/>
      <c r="AH238" s="131"/>
      <c r="AI238" s="131"/>
      <c r="AJ238" s="131"/>
      <c r="AK238" s="131"/>
      <c r="AL238" s="131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</row>
    <row r="239" spans="4:48" x14ac:dyDescent="0.25"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  <c r="AD239" s="127"/>
      <c r="AE239" s="127"/>
      <c r="AG239" s="131"/>
      <c r="AH239" s="131"/>
      <c r="AI239" s="131"/>
      <c r="AJ239" s="131"/>
      <c r="AK239" s="131"/>
      <c r="AL239" s="131"/>
      <c r="AM239" s="127"/>
      <c r="AN239" s="127"/>
      <c r="AO239" s="127"/>
      <c r="AP239" s="127"/>
      <c r="AQ239" s="127"/>
      <c r="AR239" s="127"/>
      <c r="AS239" s="127"/>
      <c r="AT239" s="127"/>
      <c r="AU239" s="127"/>
      <c r="AV239" s="127"/>
    </row>
    <row r="240" spans="4:48" x14ac:dyDescent="0.25"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G240" s="131"/>
      <c r="AH240" s="131"/>
      <c r="AI240" s="131"/>
      <c r="AJ240" s="131"/>
      <c r="AK240" s="131"/>
      <c r="AL240" s="131"/>
      <c r="AM240" s="127"/>
      <c r="AN240" s="127"/>
      <c r="AO240" s="127"/>
      <c r="AP240" s="127"/>
      <c r="AQ240" s="127"/>
      <c r="AR240" s="127"/>
      <c r="AS240" s="127"/>
      <c r="AT240" s="127"/>
      <c r="AU240" s="127"/>
      <c r="AV240" s="127"/>
    </row>
    <row r="241" spans="4:48" x14ac:dyDescent="0.25"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C241" s="127"/>
      <c r="AD241" s="127"/>
      <c r="AE241" s="127"/>
      <c r="AG241" s="131"/>
      <c r="AH241" s="131"/>
      <c r="AI241" s="131"/>
      <c r="AJ241" s="131"/>
      <c r="AK241" s="131"/>
      <c r="AL241" s="131"/>
      <c r="AM241" s="127"/>
      <c r="AN241" s="127"/>
      <c r="AO241" s="127"/>
      <c r="AP241" s="127"/>
      <c r="AQ241" s="127"/>
      <c r="AR241" s="127"/>
      <c r="AS241" s="127"/>
      <c r="AT241" s="127"/>
      <c r="AU241" s="127"/>
      <c r="AV241" s="127"/>
    </row>
    <row r="242" spans="4:48" x14ac:dyDescent="0.25"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  <c r="AA242" s="127"/>
      <c r="AB242" s="127"/>
      <c r="AC242" s="127"/>
      <c r="AD242" s="127"/>
      <c r="AE242" s="127"/>
      <c r="AG242" s="131"/>
      <c r="AH242" s="131"/>
      <c r="AI242" s="131"/>
      <c r="AJ242" s="131"/>
      <c r="AK242" s="131"/>
      <c r="AL242" s="131"/>
      <c r="AM242" s="127"/>
      <c r="AN242" s="127"/>
      <c r="AO242" s="127"/>
      <c r="AP242" s="127"/>
      <c r="AQ242" s="127"/>
      <c r="AR242" s="127"/>
      <c r="AS242" s="127"/>
      <c r="AT242" s="127"/>
      <c r="AU242" s="127"/>
      <c r="AV242" s="127"/>
    </row>
    <row r="243" spans="4:48" x14ac:dyDescent="0.25"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  <c r="AD243" s="127"/>
      <c r="AE243" s="127"/>
      <c r="AG243" s="131"/>
      <c r="AH243" s="131"/>
      <c r="AI243" s="131"/>
      <c r="AJ243" s="131"/>
      <c r="AK243" s="131"/>
      <c r="AL243" s="131"/>
      <c r="AM243" s="127"/>
      <c r="AN243" s="127"/>
      <c r="AO243" s="127"/>
      <c r="AP243" s="127"/>
      <c r="AQ243" s="127"/>
      <c r="AR243" s="127"/>
      <c r="AS243" s="127"/>
      <c r="AT243" s="127"/>
      <c r="AU243" s="127"/>
      <c r="AV243" s="127"/>
    </row>
    <row r="244" spans="4:48" x14ac:dyDescent="0.25"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G244" s="131"/>
      <c r="AH244" s="131"/>
      <c r="AI244" s="131"/>
      <c r="AJ244" s="131"/>
      <c r="AK244" s="131"/>
      <c r="AL244" s="131"/>
      <c r="AM244" s="127"/>
      <c r="AN244" s="127"/>
      <c r="AO244" s="127"/>
      <c r="AP244" s="127"/>
      <c r="AQ244" s="127"/>
      <c r="AR244" s="127"/>
      <c r="AS244" s="127"/>
      <c r="AT244" s="127"/>
      <c r="AU244" s="127"/>
      <c r="AV244" s="127"/>
    </row>
    <row r="245" spans="4:48" x14ac:dyDescent="0.25"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  <c r="AA245" s="127"/>
      <c r="AB245" s="127"/>
      <c r="AC245" s="127"/>
      <c r="AD245" s="127"/>
      <c r="AE245" s="127"/>
      <c r="AG245" s="131"/>
      <c r="AH245" s="131"/>
      <c r="AI245" s="131"/>
      <c r="AJ245" s="131"/>
      <c r="AK245" s="131"/>
      <c r="AL245" s="131"/>
      <c r="AM245" s="127"/>
      <c r="AN245" s="127"/>
      <c r="AO245" s="127"/>
      <c r="AP245" s="127"/>
      <c r="AQ245" s="127"/>
      <c r="AR245" s="127"/>
      <c r="AS245" s="127"/>
      <c r="AT245" s="127"/>
      <c r="AU245" s="127"/>
      <c r="AV245" s="127"/>
    </row>
    <row r="246" spans="4:48" x14ac:dyDescent="0.25"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C246" s="127"/>
      <c r="AD246" s="127"/>
      <c r="AE246" s="127"/>
      <c r="AG246" s="131"/>
      <c r="AH246" s="131"/>
      <c r="AI246" s="131"/>
      <c r="AJ246" s="131"/>
      <c r="AK246" s="131"/>
      <c r="AL246" s="131"/>
      <c r="AM246" s="127"/>
      <c r="AN246" s="127"/>
      <c r="AO246" s="127"/>
      <c r="AP246" s="127"/>
      <c r="AQ246" s="127"/>
      <c r="AR246" s="127"/>
      <c r="AS246" s="127"/>
      <c r="AT246" s="127"/>
      <c r="AU246" s="127"/>
      <c r="AV246" s="127"/>
    </row>
    <row r="247" spans="4:48" x14ac:dyDescent="0.25"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7"/>
      <c r="AG247" s="131"/>
      <c r="AH247" s="131"/>
      <c r="AI247" s="131"/>
      <c r="AJ247" s="131"/>
      <c r="AK247" s="131"/>
      <c r="AL247" s="131"/>
      <c r="AM247" s="127"/>
      <c r="AN247" s="127"/>
      <c r="AO247" s="127"/>
      <c r="AP247" s="127"/>
      <c r="AQ247" s="127"/>
      <c r="AR247" s="127"/>
      <c r="AS247" s="127"/>
      <c r="AT247" s="127"/>
      <c r="AU247" s="127"/>
      <c r="AV247" s="127"/>
    </row>
    <row r="248" spans="4:48" x14ac:dyDescent="0.25"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7"/>
      <c r="AG248" s="131"/>
      <c r="AH248" s="131"/>
      <c r="AI248" s="131"/>
      <c r="AJ248" s="131"/>
      <c r="AK248" s="131"/>
      <c r="AL248" s="131"/>
      <c r="AM248" s="127"/>
      <c r="AN248" s="127"/>
      <c r="AO248" s="127"/>
      <c r="AP248" s="127"/>
      <c r="AQ248" s="127"/>
      <c r="AR248" s="127"/>
      <c r="AS248" s="127"/>
      <c r="AT248" s="127"/>
      <c r="AU248" s="127"/>
      <c r="AV248" s="127"/>
    </row>
    <row r="249" spans="4:48" x14ac:dyDescent="0.25"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G249" s="131"/>
      <c r="AH249" s="131"/>
      <c r="AI249" s="131"/>
      <c r="AJ249" s="131"/>
      <c r="AK249" s="131"/>
      <c r="AL249" s="131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</row>
    <row r="250" spans="4:48" x14ac:dyDescent="0.25"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G250" s="131"/>
      <c r="AH250" s="131"/>
      <c r="AI250" s="131"/>
      <c r="AJ250" s="131"/>
      <c r="AK250" s="131"/>
      <c r="AL250" s="131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</row>
    <row r="251" spans="4:48" x14ac:dyDescent="0.25"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7"/>
      <c r="AG251" s="131"/>
      <c r="AH251" s="131"/>
      <c r="AI251" s="131"/>
      <c r="AJ251" s="131"/>
      <c r="AK251" s="131"/>
      <c r="AL251" s="131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</row>
    <row r="252" spans="4:48" x14ac:dyDescent="0.25"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7"/>
      <c r="AB252" s="127"/>
      <c r="AC252" s="127"/>
      <c r="AD252" s="127"/>
      <c r="AE252" s="127"/>
      <c r="AG252" s="131"/>
      <c r="AH252" s="131"/>
      <c r="AI252" s="131"/>
      <c r="AJ252" s="131"/>
      <c r="AK252" s="131"/>
      <c r="AL252" s="131"/>
      <c r="AM252" s="127"/>
      <c r="AN252" s="127"/>
      <c r="AO252" s="127"/>
      <c r="AP252" s="127"/>
      <c r="AQ252" s="127"/>
      <c r="AR252" s="127"/>
      <c r="AS252" s="127"/>
      <c r="AT252" s="127"/>
      <c r="AU252" s="127"/>
      <c r="AV252" s="127"/>
    </row>
    <row r="253" spans="4:48" x14ac:dyDescent="0.25"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G253" s="131"/>
      <c r="AH253" s="131"/>
      <c r="AI253" s="131"/>
      <c r="AJ253" s="131"/>
      <c r="AK253" s="131"/>
      <c r="AL253" s="131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</row>
    <row r="254" spans="4:48" x14ac:dyDescent="0.25"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7"/>
      <c r="AG254" s="131"/>
      <c r="AH254" s="131"/>
      <c r="AI254" s="131"/>
      <c r="AJ254" s="131"/>
      <c r="AK254" s="131"/>
      <c r="AL254" s="131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</row>
    <row r="255" spans="4:48" x14ac:dyDescent="0.25"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C255" s="127"/>
      <c r="AD255" s="127"/>
      <c r="AE255" s="127"/>
      <c r="AG255" s="131"/>
      <c r="AH255" s="131"/>
      <c r="AI255" s="131"/>
      <c r="AJ255" s="131"/>
      <c r="AK255" s="131"/>
      <c r="AL255" s="131"/>
      <c r="AM255" s="127"/>
      <c r="AN255" s="127"/>
      <c r="AO255" s="127"/>
      <c r="AP255" s="127"/>
      <c r="AQ255" s="127"/>
      <c r="AR255" s="127"/>
      <c r="AS255" s="127"/>
      <c r="AT255" s="127"/>
      <c r="AU255" s="127"/>
      <c r="AV255" s="127"/>
    </row>
    <row r="256" spans="4:48" x14ac:dyDescent="0.25"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C256" s="127"/>
      <c r="AD256" s="127"/>
      <c r="AE256" s="127"/>
      <c r="AG256" s="131"/>
      <c r="AH256" s="131"/>
      <c r="AI256" s="131"/>
      <c r="AJ256" s="131"/>
      <c r="AK256" s="131"/>
      <c r="AL256" s="131"/>
      <c r="AM256" s="127"/>
      <c r="AN256" s="127"/>
      <c r="AO256" s="127"/>
      <c r="AP256" s="127"/>
      <c r="AQ256" s="127"/>
      <c r="AR256" s="127"/>
      <c r="AS256" s="127"/>
      <c r="AT256" s="127"/>
      <c r="AU256" s="127"/>
      <c r="AV256" s="127"/>
    </row>
    <row r="257" spans="4:48" x14ac:dyDescent="0.25"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G257" s="131"/>
      <c r="AH257" s="131"/>
      <c r="AI257" s="131"/>
      <c r="AJ257" s="131"/>
      <c r="AK257" s="131"/>
      <c r="AL257" s="131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</row>
    <row r="258" spans="4:48" x14ac:dyDescent="0.25"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G258" s="131"/>
      <c r="AH258" s="131"/>
      <c r="AI258" s="131"/>
      <c r="AJ258" s="131"/>
      <c r="AK258" s="131"/>
      <c r="AL258" s="131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</row>
    <row r="259" spans="4:48" x14ac:dyDescent="0.25"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C259" s="127"/>
      <c r="AD259" s="127"/>
      <c r="AE259" s="127"/>
      <c r="AG259" s="131"/>
      <c r="AH259" s="131"/>
      <c r="AI259" s="131"/>
      <c r="AJ259" s="131"/>
      <c r="AK259" s="131"/>
      <c r="AL259" s="131"/>
      <c r="AM259" s="127"/>
      <c r="AN259" s="127"/>
      <c r="AO259" s="127"/>
      <c r="AP259" s="127"/>
      <c r="AQ259" s="127"/>
      <c r="AR259" s="127"/>
      <c r="AS259" s="127"/>
      <c r="AT259" s="127"/>
      <c r="AU259" s="127"/>
      <c r="AV259" s="127"/>
    </row>
    <row r="260" spans="4:48" x14ac:dyDescent="0.25"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  <c r="AA260" s="127"/>
      <c r="AB260" s="127"/>
      <c r="AC260" s="127"/>
      <c r="AD260" s="127"/>
      <c r="AE260" s="127"/>
      <c r="AG260" s="131"/>
      <c r="AH260" s="131"/>
      <c r="AI260" s="131"/>
      <c r="AJ260" s="131"/>
      <c r="AK260" s="131"/>
      <c r="AL260" s="131"/>
      <c r="AM260" s="127"/>
      <c r="AN260" s="127"/>
      <c r="AO260" s="127"/>
      <c r="AP260" s="127"/>
      <c r="AQ260" s="127"/>
      <c r="AR260" s="127"/>
      <c r="AS260" s="127"/>
      <c r="AT260" s="127"/>
      <c r="AU260" s="127"/>
      <c r="AV260" s="127"/>
    </row>
    <row r="261" spans="4:48" x14ac:dyDescent="0.25"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G261" s="131"/>
      <c r="AH261" s="131"/>
      <c r="AI261" s="131"/>
      <c r="AJ261" s="131"/>
      <c r="AK261" s="131"/>
      <c r="AL261" s="131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</row>
    <row r="262" spans="4:48" x14ac:dyDescent="0.25"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G262" s="131"/>
      <c r="AH262" s="131"/>
      <c r="AI262" s="131"/>
      <c r="AJ262" s="131"/>
      <c r="AK262" s="131"/>
      <c r="AL262" s="131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</row>
    <row r="263" spans="4:48" x14ac:dyDescent="0.25"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7"/>
      <c r="AB263" s="127"/>
      <c r="AC263" s="127"/>
      <c r="AD263" s="127"/>
      <c r="AE263" s="127"/>
      <c r="AG263" s="131"/>
      <c r="AH263" s="131"/>
      <c r="AI263" s="131"/>
      <c r="AJ263" s="131"/>
      <c r="AK263" s="131"/>
      <c r="AL263" s="131"/>
      <c r="AM263" s="127"/>
      <c r="AN263" s="127"/>
      <c r="AO263" s="127"/>
      <c r="AP263" s="127"/>
      <c r="AQ263" s="127"/>
      <c r="AR263" s="127"/>
      <c r="AS263" s="127"/>
      <c r="AT263" s="127"/>
      <c r="AU263" s="127"/>
      <c r="AV263" s="127"/>
    </row>
    <row r="264" spans="4:48" x14ac:dyDescent="0.25"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  <c r="AD264" s="127"/>
      <c r="AE264" s="127"/>
      <c r="AG264" s="131"/>
      <c r="AH264" s="131"/>
      <c r="AI264" s="131"/>
      <c r="AJ264" s="131"/>
      <c r="AK264" s="131"/>
      <c r="AL264" s="131"/>
      <c r="AM264" s="127"/>
      <c r="AN264" s="127"/>
      <c r="AO264" s="127"/>
      <c r="AP264" s="127"/>
      <c r="AQ264" s="127"/>
      <c r="AR264" s="127"/>
      <c r="AS264" s="127"/>
      <c r="AT264" s="127"/>
      <c r="AU264" s="127"/>
      <c r="AV264" s="127"/>
    </row>
    <row r="265" spans="4:48" x14ac:dyDescent="0.25"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G265" s="131"/>
      <c r="AH265" s="131"/>
      <c r="AI265" s="131"/>
      <c r="AJ265" s="131"/>
      <c r="AK265" s="131"/>
      <c r="AL265" s="131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</row>
    <row r="266" spans="4:48" x14ac:dyDescent="0.25"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  <c r="AD266" s="127"/>
      <c r="AE266" s="127"/>
      <c r="AG266" s="131"/>
      <c r="AH266" s="131"/>
      <c r="AI266" s="131"/>
      <c r="AJ266" s="131"/>
      <c r="AK266" s="131"/>
      <c r="AL266" s="131"/>
      <c r="AM266" s="127"/>
      <c r="AN266" s="127"/>
      <c r="AO266" s="127"/>
      <c r="AP266" s="127"/>
      <c r="AQ266" s="127"/>
      <c r="AR266" s="127"/>
      <c r="AS266" s="127"/>
      <c r="AT266" s="127"/>
      <c r="AU266" s="127"/>
      <c r="AV266" s="127"/>
    </row>
    <row r="267" spans="4:48" x14ac:dyDescent="0.25"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7"/>
      <c r="AB267" s="127"/>
      <c r="AC267" s="127"/>
      <c r="AD267" s="127"/>
      <c r="AE267" s="127"/>
      <c r="AG267" s="131"/>
      <c r="AH267" s="131"/>
      <c r="AI267" s="131"/>
      <c r="AJ267" s="131"/>
      <c r="AK267" s="131"/>
      <c r="AL267" s="131"/>
      <c r="AM267" s="127"/>
      <c r="AN267" s="127"/>
      <c r="AO267" s="127"/>
      <c r="AP267" s="127"/>
      <c r="AQ267" s="127"/>
      <c r="AR267" s="127"/>
      <c r="AS267" s="127"/>
      <c r="AT267" s="127"/>
      <c r="AU267" s="127"/>
      <c r="AV267" s="127"/>
    </row>
    <row r="268" spans="4:48" x14ac:dyDescent="0.25"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  <c r="AD268" s="127"/>
      <c r="AE268" s="127"/>
      <c r="AG268" s="131"/>
      <c r="AH268" s="131"/>
      <c r="AI268" s="131"/>
      <c r="AJ268" s="131"/>
      <c r="AK268" s="131"/>
      <c r="AL268" s="131"/>
      <c r="AM268" s="127"/>
      <c r="AN268" s="127"/>
      <c r="AO268" s="127"/>
      <c r="AP268" s="127"/>
      <c r="AQ268" s="127"/>
      <c r="AR268" s="127"/>
      <c r="AS268" s="127"/>
      <c r="AT268" s="127"/>
      <c r="AU268" s="127"/>
      <c r="AV268" s="127"/>
    </row>
    <row r="269" spans="4:48" x14ac:dyDescent="0.25"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  <c r="AA269" s="127"/>
      <c r="AB269" s="127"/>
      <c r="AC269" s="127"/>
      <c r="AD269" s="127"/>
      <c r="AE269" s="127"/>
      <c r="AG269" s="131"/>
      <c r="AH269" s="131"/>
      <c r="AI269" s="131"/>
      <c r="AJ269" s="131"/>
      <c r="AK269" s="131"/>
      <c r="AL269" s="131"/>
      <c r="AM269" s="127"/>
      <c r="AN269" s="127"/>
      <c r="AO269" s="127"/>
      <c r="AP269" s="127"/>
      <c r="AQ269" s="127"/>
      <c r="AR269" s="127"/>
      <c r="AS269" s="127"/>
      <c r="AT269" s="127"/>
      <c r="AU269" s="127"/>
      <c r="AV269" s="127"/>
    </row>
    <row r="270" spans="4:48" x14ac:dyDescent="0.25"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  <c r="AD270" s="127"/>
      <c r="AE270" s="127"/>
      <c r="AG270" s="131"/>
      <c r="AH270" s="131"/>
      <c r="AI270" s="131"/>
      <c r="AJ270" s="131"/>
      <c r="AK270" s="131"/>
      <c r="AL270" s="131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</row>
    <row r="271" spans="4:48" x14ac:dyDescent="0.25"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  <c r="AD271" s="127"/>
      <c r="AE271" s="127"/>
      <c r="AG271" s="131"/>
      <c r="AH271" s="131"/>
      <c r="AI271" s="131"/>
      <c r="AJ271" s="131"/>
      <c r="AK271" s="131"/>
      <c r="AL271" s="131"/>
      <c r="AM271" s="127"/>
      <c r="AN271" s="127"/>
      <c r="AO271" s="127"/>
      <c r="AP271" s="127"/>
      <c r="AQ271" s="127"/>
      <c r="AR271" s="127"/>
      <c r="AS271" s="127"/>
      <c r="AT271" s="127"/>
      <c r="AU271" s="127"/>
      <c r="AV271" s="127"/>
    </row>
    <row r="272" spans="4:48" x14ac:dyDescent="0.25"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7"/>
      <c r="AG272" s="131"/>
      <c r="AH272" s="131"/>
      <c r="AI272" s="131"/>
      <c r="AJ272" s="131"/>
      <c r="AK272" s="131"/>
      <c r="AL272" s="131"/>
      <c r="AM272" s="127"/>
      <c r="AN272" s="127"/>
      <c r="AO272" s="127"/>
      <c r="AP272" s="127"/>
      <c r="AQ272" s="127"/>
      <c r="AR272" s="127"/>
      <c r="AS272" s="127"/>
      <c r="AT272" s="127"/>
      <c r="AU272" s="127"/>
      <c r="AV272" s="127"/>
    </row>
    <row r="273" spans="4:48" x14ac:dyDescent="0.25"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  <c r="AG273" s="131"/>
      <c r="AH273" s="131"/>
      <c r="AI273" s="131"/>
      <c r="AJ273" s="131"/>
      <c r="AK273" s="131"/>
      <c r="AL273" s="131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</row>
    <row r="274" spans="4:48" x14ac:dyDescent="0.25"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  <c r="AA274" s="127"/>
      <c r="AB274" s="127"/>
      <c r="AC274" s="127"/>
      <c r="AD274" s="127"/>
      <c r="AE274" s="127"/>
      <c r="AG274" s="131"/>
      <c r="AH274" s="131"/>
      <c r="AI274" s="131"/>
      <c r="AJ274" s="131"/>
      <c r="AK274" s="131"/>
      <c r="AL274" s="131"/>
      <c r="AM274" s="127"/>
      <c r="AN274" s="127"/>
      <c r="AO274" s="127"/>
      <c r="AP274" s="127"/>
      <c r="AQ274" s="127"/>
      <c r="AR274" s="127"/>
      <c r="AS274" s="127"/>
      <c r="AT274" s="127"/>
      <c r="AU274" s="127"/>
      <c r="AV274" s="127"/>
    </row>
    <row r="275" spans="4:48" x14ac:dyDescent="0.25"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  <c r="AA275" s="127"/>
      <c r="AB275" s="127"/>
      <c r="AC275" s="127"/>
      <c r="AD275" s="127"/>
      <c r="AE275" s="127"/>
      <c r="AG275" s="131"/>
      <c r="AH275" s="131"/>
      <c r="AI275" s="131"/>
      <c r="AJ275" s="131"/>
      <c r="AK275" s="131"/>
      <c r="AL275" s="131"/>
      <c r="AM275" s="127"/>
      <c r="AN275" s="127"/>
      <c r="AO275" s="127"/>
      <c r="AP275" s="127"/>
      <c r="AQ275" s="127"/>
      <c r="AR275" s="127"/>
      <c r="AS275" s="127"/>
      <c r="AT275" s="127"/>
      <c r="AU275" s="127"/>
      <c r="AV275" s="127"/>
    </row>
    <row r="276" spans="4:48" x14ac:dyDescent="0.25"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  <c r="AA276" s="127"/>
      <c r="AB276" s="127"/>
      <c r="AC276" s="127"/>
      <c r="AD276" s="127"/>
      <c r="AE276" s="127"/>
      <c r="AG276" s="131"/>
      <c r="AH276" s="131"/>
      <c r="AI276" s="131"/>
      <c r="AJ276" s="131"/>
      <c r="AK276" s="131"/>
      <c r="AL276" s="131"/>
      <c r="AM276" s="127"/>
      <c r="AN276" s="127"/>
      <c r="AO276" s="127"/>
      <c r="AP276" s="127"/>
      <c r="AQ276" s="127"/>
      <c r="AR276" s="127"/>
      <c r="AS276" s="127"/>
      <c r="AT276" s="127"/>
      <c r="AU276" s="127"/>
      <c r="AV276" s="127"/>
    </row>
    <row r="277" spans="4:48" x14ac:dyDescent="0.25"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  <c r="AA277" s="127"/>
      <c r="AB277" s="127"/>
      <c r="AC277" s="127"/>
      <c r="AD277" s="127"/>
      <c r="AE277" s="127"/>
      <c r="AG277" s="131"/>
      <c r="AH277" s="131"/>
      <c r="AI277" s="131"/>
      <c r="AJ277" s="131"/>
      <c r="AK277" s="131"/>
      <c r="AL277" s="131"/>
      <c r="AM277" s="127"/>
      <c r="AN277" s="127"/>
      <c r="AO277" s="127"/>
      <c r="AP277" s="127"/>
      <c r="AQ277" s="127"/>
      <c r="AR277" s="127"/>
      <c r="AS277" s="127"/>
      <c r="AT277" s="127"/>
      <c r="AU277" s="127"/>
      <c r="AV277" s="127"/>
    </row>
    <row r="278" spans="4:48" x14ac:dyDescent="0.25"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  <c r="AA278" s="127"/>
      <c r="AB278" s="127"/>
      <c r="AC278" s="127"/>
      <c r="AD278" s="127"/>
      <c r="AE278" s="127"/>
      <c r="AG278" s="131"/>
      <c r="AH278" s="131"/>
      <c r="AI278" s="131"/>
      <c r="AJ278" s="131"/>
      <c r="AK278" s="131"/>
      <c r="AL278" s="131"/>
      <c r="AM278" s="127"/>
      <c r="AN278" s="127"/>
      <c r="AO278" s="127"/>
      <c r="AP278" s="127"/>
      <c r="AQ278" s="127"/>
      <c r="AR278" s="127"/>
      <c r="AS278" s="127"/>
      <c r="AT278" s="127"/>
      <c r="AU278" s="127"/>
      <c r="AV278" s="127"/>
    </row>
    <row r="279" spans="4:48" x14ac:dyDescent="0.25"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  <c r="AA279" s="127"/>
      <c r="AB279" s="127"/>
      <c r="AC279" s="127"/>
      <c r="AD279" s="127"/>
      <c r="AE279" s="127"/>
      <c r="AG279" s="131"/>
      <c r="AH279" s="131"/>
      <c r="AI279" s="131"/>
      <c r="AJ279" s="131"/>
      <c r="AK279" s="131"/>
      <c r="AL279" s="131"/>
      <c r="AM279" s="127"/>
      <c r="AN279" s="127"/>
      <c r="AO279" s="127"/>
      <c r="AP279" s="127"/>
      <c r="AQ279" s="127"/>
      <c r="AR279" s="127"/>
      <c r="AS279" s="127"/>
      <c r="AT279" s="127"/>
      <c r="AU279" s="127"/>
      <c r="AV279" s="127"/>
    </row>
    <row r="280" spans="4:48" x14ac:dyDescent="0.25"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  <c r="AD280" s="127"/>
      <c r="AE280" s="127"/>
      <c r="AG280" s="131"/>
      <c r="AH280" s="131"/>
      <c r="AI280" s="131"/>
      <c r="AJ280" s="131"/>
      <c r="AK280" s="131"/>
      <c r="AL280" s="131"/>
      <c r="AM280" s="127"/>
      <c r="AN280" s="127"/>
      <c r="AO280" s="127"/>
      <c r="AP280" s="127"/>
      <c r="AQ280" s="127"/>
      <c r="AR280" s="127"/>
      <c r="AS280" s="127"/>
      <c r="AT280" s="127"/>
      <c r="AU280" s="127"/>
      <c r="AV280" s="127"/>
    </row>
    <row r="281" spans="4:48" x14ac:dyDescent="0.25"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  <c r="AA281" s="127"/>
      <c r="AB281" s="127"/>
      <c r="AC281" s="127"/>
      <c r="AD281" s="127"/>
      <c r="AE281" s="127"/>
      <c r="AG281" s="131"/>
      <c r="AH281" s="131"/>
      <c r="AI281" s="131"/>
      <c r="AJ281" s="131"/>
      <c r="AK281" s="131"/>
      <c r="AL281" s="131"/>
      <c r="AM281" s="127"/>
      <c r="AN281" s="127"/>
      <c r="AO281" s="127"/>
      <c r="AP281" s="127"/>
      <c r="AQ281" s="127"/>
      <c r="AR281" s="127"/>
      <c r="AS281" s="127"/>
      <c r="AT281" s="127"/>
      <c r="AU281" s="127"/>
      <c r="AV281" s="127"/>
    </row>
    <row r="282" spans="4:48" x14ac:dyDescent="0.25"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7"/>
      <c r="AG282" s="131"/>
      <c r="AH282" s="131"/>
      <c r="AI282" s="131"/>
      <c r="AJ282" s="131"/>
      <c r="AK282" s="131"/>
      <c r="AL282" s="131"/>
      <c r="AM282" s="127"/>
      <c r="AN282" s="127"/>
      <c r="AO282" s="127"/>
      <c r="AP282" s="127"/>
      <c r="AQ282" s="127"/>
      <c r="AR282" s="127"/>
      <c r="AS282" s="127"/>
      <c r="AT282" s="127"/>
      <c r="AU282" s="127"/>
      <c r="AV282" s="127"/>
    </row>
    <row r="283" spans="4:48" x14ac:dyDescent="0.25"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  <c r="AA283" s="127"/>
      <c r="AB283" s="127"/>
      <c r="AC283" s="127"/>
      <c r="AD283" s="127"/>
      <c r="AE283" s="127"/>
      <c r="AG283" s="131"/>
      <c r="AH283" s="131"/>
      <c r="AI283" s="131"/>
      <c r="AJ283" s="131"/>
      <c r="AK283" s="131"/>
      <c r="AL283" s="131"/>
      <c r="AM283" s="127"/>
      <c r="AN283" s="127"/>
      <c r="AO283" s="127"/>
      <c r="AP283" s="127"/>
      <c r="AQ283" s="127"/>
      <c r="AR283" s="127"/>
      <c r="AS283" s="127"/>
      <c r="AT283" s="127"/>
      <c r="AU283" s="127"/>
      <c r="AV283" s="127"/>
    </row>
    <row r="284" spans="4:48" x14ac:dyDescent="0.25"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127"/>
      <c r="AC284" s="127"/>
      <c r="AD284" s="127"/>
      <c r="AE284" s="127"/>
      <c r="AG284" s="131"/>
      <c r="AH284" s="131"/>
      <c r="AI284" s="131"/>
      <c r="AJ284" s="131"/>
      <c r="AK284" s="131"/>
      <c r="AL284" s="131"/>
      <c r="AM284" s="127"/>
      <c r="AN284" s="127"/>
      <c r="AO284" s="127"/>
      <c r="AP284" s="127"/>
      <c r="AQ284" s="127"/>
      <c r="AR284" s="127"/>
      <c r="AS284" s="127"/>
      <c r="AT284" s="127"/>
      <c r="AU284" s="127"/>
      <c r="AV284" s="127"/>
    </row>
    <row r="285" spans="4:48" x14ac:dyDescent="0.25"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  <c r="AA285" s="127"/>
      <c r="AB285" s="127"/>
      <c r="AC285" s="127"/>
      <c r="AD285" s="127"/>
      <c r="AE285" s="127"/>
      <c r="AG285" s="131"/>
      <c r="AH285" s="131"/>
      <c r="AI285" s="131"/>
      <c r="AJ285" s="131"/>
      <c r="AK285" s="131"/>
      <c r="AL285" s="131"/>
      <c r="AM285" s="127"/>
      <c r="AN285" s="127"/>
      <c r="AO285" s="127"/>
      <c r="AP285" s="127"/>
      <c r="AQ285" s="127"/>
      <c r="AR285" s="127"/>
      <c r="AS285" s="127"/>
      <c r="AT285" s="127"/>
      <c r="AU285" s="127"/>
      <c r="AV285" s="127"/>
    </row>
    <row r="286" spans="4:48" x14ac:dyDescent="0.25"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  <c r="AA286" s="127"/>
      <c r="AB286" s="127"/>
      <c r="AC286" s="127"/>
      <c r="AD286" s="127"/>
      <c r="AE286" s="127"/>
      <c r="AG286" s="131"/>
      <c r="AH286" s="131"/>
      <c r="AI286" s="131"/>
      <c r="AJ286" s="131"/>
      <c r="AK286" s="131"/>
      <c r="AL286" s="131"/>
      <c r="AM286" s="127"/>
      <c r="AN286" s="127"/>
      <c r="AO286" s="127"/>
      <c r="AP286" s="127"/>
      <c r="AQ286" s="127"/>
      <c r="AR286" s="127"/>
      <c r="AS286" s="127"/>
      <c r="AT286" s="127"/>
      <c r="AU286" s="127"/>
      <c r="AV286" s="127"/>
    </row>
    <row r="287" spans="4:48" x14ac:dyDescent="0.25"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  <c r="AA287" s="127"/>
      <c r="AB287" s="127"/>
      <c r="AC287" s="127"/>
      <c r="AD287" s="127"/>
      <c r="AE287" s="127"/>
      <c r="AG287" s="131"/>
      <c r="AH287" s="131"/>
      <c r="AI287" s="131"/>
      <c r="AJ287" s="131"/>
      <c r="AK287" s="131"/>
      <c r="AL287" s="131"/>
      <c r="AM287" s="127"/>
      <c r="AN287" s="127"/>
      <c r="AO287" s="127"/>
      <c r="AP287" s="127"/>
      <c r="AQ287" s="127"/>
      <c r="AR287" s="127"/>
      <c r="AS287" s="127"/>
      <c r="AT287" s="127"/>
      <c r="AU287" s="127"/>
      <c r="AV287" s="127"/>
    </row>
    <row r="288" spans="4:48" x14ac:dyDescent="0.25"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  <c r="AA288" s="127"/>
      <c r="AB288" s="127"/>
      <c r="AC288" s="127"/>
      <c r="AD288" s="127"/>
      <c r="AE288" s="127"/>
      <c r="AG288" s="131"/>
      <c r="AH288" s="131"/>
      <c r="AI288" s="131"/>
      <c r="AJ288" s="131"/>
      <c r="AK288" s="131"/>
      <c r="AL288" s="131"/>
      <c r="AM288" s="127"/>
      <c r="AN288" s="127"/>
      <c r="AO288" s="127"/>
      <c r="AP288" s="127"/>
      <c r="AQ288" s="127"/>
      <c r="AR288" s="127"/>
      <c r="AS288" s="127"/>
      <c r="AT288" s="127"/>
      <c r="AU288" s="127"/>
      <c r="AV288" s="127"/>
    </row>
    <row r="289" spans="4:48" x14ac:dyDescent="0.25"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  <c r="AA289" s="127"/>
      <c r="AB289" s="127"/>
      <c r="AC289" s="127"/>
      <c r="AD289" s="127"/>
      <c r="AE289" s="127"/>
      <c r="AG289" s="131"/>
      <c r="AH289" s="131"/>
      <c r="AI289" s="131"/>
      <c r="AJ289" s="131"/>
      <c r="AK289" s="131"/>
      <c r="AL289" s="131"/>
      <c r="AM289" s="127"/>
      <c r="AN289" s="127"/>
      <c r="AO289" s="127"/>
      <c r="AP289" s="127"/>
      <c r="AQ289" s="127"/>
      <c r="AR289" s="127"/>
      <c r="AS289" s="127"/>
      <c r="AT289" s="127"/>
      <c r="AU289" s="127"/>
      <c r="AV289" s="127"/>
    </row>
    <row r="290" spans="4:48" x14ac:dyDescent="0.25"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G290" s="131"/>
      <c r="AH290" s="131"/>
      <c r="AI290" s="131"/>
      <c r="AJ290" s="131"/>
      <c r="AK290" s="131"/>
      <c r="AL290" s="131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</row>
    <row r="291" spans="4:48" x14ac:dyDescent="0.25"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  <c r="AA291" s="127"/>
      <c r="AB291" s="127"/>
      <c r="AC291" s="127"/>
      <c r="AD291" s="127"/>
      <c r="AE291" s="127"/>
      <c r="AG291" s="131"/>
      <c r="AH291" s="131"/>
      <c r="AI291" s="131"/>
      <c r="AJ291" s="131"/>
      <c r="AK291" s="131"/>
      <c r="AL291" s="131"/>
      <c r="AM291" s="127"/>
      <c r="AN291" s="127"/>
      <c r="AO291" s="127"/>
      <c r="AP291" s="127"/>
      <c r="AQ291" s="127"/>
      <c r="AR291" s="127"/>
      <c r="AS291" s="127"/>
      <c r="AT291" s="127"/>
      <c r="AU291" s="127"/>
      <c r="AV291" s="127"/>
    </row>
    <row r="292" spans="4:48" x14ac:dyDescent="0.25"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  <c r="AA292" s="127"/>
      <c r="AB292" s="127"/>
      <c r="AC292" s="127"/>
      <c r="AD292" s="127"/>
      <c r="AE292" s="127"/>
      <c r="AG292" s="131"/>
      <c r="AH292" s="131"/>
      <c r="AI292" s="131"/>
      <c r="AJ292" s="131"/>
      <c r="AK292" s="131"/>
      <c r="AL292" s="131"/>
      <c r="AM292" s="127"/>
      <c r="AN292" s="127"/>
      <c r="AO292" s="127"/>
      <c r="AP292" s="127"/>
      <c r="AQ292" s="127"/>
      <c r="AR292" s="127"/>
      <c r="AS292" s="127"/>
      <c r="AT292" s="127"/>
      <c r="AU292" s="127"/>
      <c r="AV292" s="127"/>
    </row>
    <row r="293" spans="4:48" x14ac:dyDescent="0.25"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  <c r="AA293" s="127"/>
      <c r="AB293" s="127"/>
      <c r="AC293" s="127"/>
      <c r="AD293" s="127"/>
      <c r="AE293" s="127"/>
      <c r="AG293" s="131"/>
      <c r="AH293" s="131"/>
      <c r="AI293" s="131"/>
      <c r="AJ293" s="131"/>
      <c r="AK293" s="131"/>
      <c r="AL293" s="131"/>
      <c r="AM293" s="127"/>
      <c r="AN293" s="127"/>
      <c r="AO293" s="127"/>
      <c r="AP293" s="127"/>
      <c r="AQ293" s="127"/>
      <c r="AR293" s="127"/>
      <c r="AS293" s="127"/>
      <c r="AT293" s="127"/>
      <c r="AU293" s="127"/>
      <c r="AV293" s="127"/>
    </row>
    <row r="294" spans="4:48" x14ac:dyDescent="0.25"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  <c r="AA294" s="127"/>
      <c r="AB294" s="127"/>
      <c r="AC294" s="127"/>
      <c r="AD294" s="127"/>
      <c r="AE294" s="127"/>
      <c r="AG294" s="131"/>
      <c r="AH294" s="131"/>
      <c r="AI294" s="131"/>
      <c r="AJ294" s="131"/>
      <c r="AK294" s="131"/>
      <c r="AL294" s="131"/>
      <c r="AM294" s="127"/>
      <c r="AN294" s="127"/>
      <c r="AO294" s="127"/>
      <c r="AP294" s="127"/>
      <c r="AQ294" s="127"/>
      <c r="AR294" s="127"/>
      <c r="AS294" s="127"/>
      <c r="AT294" s="127"/>
      <c r="AU294" s="127"/>
      <c r="AV294" s="127"/>
    </row>
    <row r="295" spans="4:48" x14ac:dyDescent="0.25"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  <c r="AA295" s="127"/>
      <c r="AB295" s="127"/>
      <c r="AC295" s="127"/>
      <c r="AD295" s="127"/>
      <c r="AE295" s="127"/>
      <c r="AG295" s="131"/>
      <c r="AH295" s="131"/>
      <c r="AI295" s="131"/>
      <c r="AJ295" s="131"/>
      <c r="AK295" s="131"/>
      <c r="AL295" s="131"/>
      <c r="AM295" s="127"/>
      <c r="AN295" s="127"/>
      <c r="AO295" s="127"/>
      <c r="AP295" s="127"/>
      <c r="AQ295" s="127"/>
      <c r="AR295" s="127"/>
      <c r="AS295" s="127"/>
      <c r="AT295" s="127"/>
      <c r="AU295" s="127"/>
      <c r="AV295" s="127"/>
    </row>
    <row r="296" spans="4:48" x14ac:dyDescent="0.25"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  <c r="AA296" s="127"/>
      <c r="AB296" s="127"/>
      <c r="AC296" s="127"/>
      <c r="AD296" s="127"/>
      <c r="AE296" s="127"/>
      <c r="AG296" s="131"/>
      <c r="AH296" s="131"/>
      <c r="AI296" s="131"/>
      <c r="AJ296" s="131"/>
      <c r="AK296" s="131"/>
      <c r="AL296" s="131"/>
      <c r="AM296" s="127"/>
      <c r="AN296" s="127"/>
      <c r="AO296" s="127"/>
      <c r="AP296" s="127"/>
      <c r="AQ296" s="127"/>
      <c r="AR296" s="127"/>
      <c r="AS296" s="127"/>
      <c r="AT296" s="127"/>
      <c r="AU296" s="127"/>
      <c r="AV296" s="127"/>
    </row>
    <row r="297" spans="4:48" x14ac:dyDescent="0.25"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  <c r="AA297" s="127"/>
      <c r="AB297" s="127"/>
      <c r="AC297" s="127"/>
      <c r="AD297" s="127"/>
      <c r="AE297" s="127"/>
      <c r="AG297" s="131"/>
      <c r="AH297" s="131"/>
      <c r="AI297" s="131"/>
      <c r="AJ297" s="131"/>
      <c r="AK297" s="131"/>
      <c r="AL297" s="131"/>
      <c r="AM297" s="127"/>
      <c r="AN297" s="127"/>
      <c r="AO297" s="127"/>
      <c r="AP297" s="127"/>
      <c r="AQ297" s="127"/>
      <c r="AR297" s="127"/>
      <c r="AS297" s="127"/>
      <c r="AT297" s="127"/>
      <c r="AU297" s="127"/>
      <c r="AV297" s="127"/>
    </row>
    <row r="298" spans="4:48" x14ac:dyDescent="0.25"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127"/>
      <c r="AC298" s="127"/>
      <c r="AD298" s="127"/>
      <c r="AE298" s="127"/>
      <c r="AG298" s="131"/>
      <c r="AH298" s="131"/>
      <c r="AI298" s="131"/>
      <c r="AJ298" s="131"/>
      <c r="AK298" s="131"/>
      <c r="AL298" s="131"/>
      <c r="AM298" s="127"/>
      <c r="AN298" s="127"/>
      <c r="AO298" s="127"/>
      <c r="AP298" s="127"/>
      <c r="AQ298" s="127"/>
      <c r="AR298" s="127"/>
      <c r="AS298" s="127"/>
      <c r="AT298" s="127"/>
      <c r="AU298" s="127"/>
      <c r="AV298" s="127"/>
    </row>
    <row r="299" spans="4:48" x14ac:dyDescent="0.25"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  <c r="AA299" s="127"/>
      <c r="AB299" s="127"/>
      <c r="AC299" s="127"/>
      <c r="AD299" s="127"/>
      <c r="AE299" s="127"/>
      <c r="AG299" s="131"/>
      <c r="AH299" s="131"/>
      <c r="AI299" s="131"/>
      <c r="AJ299" s="131"/>
      <c r="AK299" s="131"/>
      <c r="AL299" s="131"/>
      <c r="AM299" s="127"/>
      <c r="AN299" s="127"/>
      <c r="AO299" s="127"/>
      <c r="AP299" s="127"/>
      <c r="AQ299" s="127"/>
      <c r="AR299" s="127"/>
      <c r="AS299" s="127"/>
      <c r="AT299" s="127"/>
      <c r="AU299" s="127"/>
      <c r="AV299" s="127"/>
    </row>
    <row r="300" spans="4:48" x14ac:dyDescent="0.25"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  <c r="AA300" s="127"/>
      <c r="AB300" s="127"/>
      <c r="AC300" s="127"/>
      <c r="AD300" s="127"/>
      <c r="AE300" s="127"/>
      <c r="AG300" s="131"/>
      <c r="AH300" s="131"/>
      <c r="AI300" s="131"/>
      <c r="AJ300" s="131"/>
      <c r="AK300" s="131"/>
      <c r="AL300" s="131"/>
      <c r="AM300" s="127"/>
      <c r="AN300" s="127"/>
      <c r="AO300" s="127"/>
      <c r="AP300" s="127"/>
      <c r="AQ300" s="127"/>
      <c r="AR300" s="127"/>
      <c r="AS300" s="127"/>
      <c r="AT300" s="127"/>
      <c r="AU300" s="127"/>
      <c r="AV300" s="127"/>
    </row>
    <row r="301" spans="4:48" x14ac:dyDescent="0.25"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  <c r="AA301" s="127"/>
      <c r="AB301" s="127"/>
      <c r="AC301" s="127"/>
      <c r="AD301" s="127"/>
      <c r="AE301" s="127"/>
      <c r="AG301" s="131"/>
      <c r="AH301" s="131"/>
      <c r="AI301" s="131"/>
      <c r="AJ301" s="131"/>
      <c r="AK301" s="131"/>
      <c r="AL301" s="131"/>
      <c r="AM301" s="127"/>
      <c r="AN301" s="127"/>
      <c r="AO301" s="127"/>
      <c r="AP301" s="127"/>
      <c r="AQ301" s="127"/>
      <c r="AR301" s="127"/>
      <c r="AS301" s="127"/>
      <c r="AT301" s="127"/>
      <c r="AU301" s="127"/>
      <c r="AV301" s="127"/>
    </row>
    <row r="302" spans="4:48" x14ac:dyDescent="0.25"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  <c r="AA302" s="127"/>
      <c r="AB302" s="127"/>
      <c r="AC302" s="127"/>
      <c r="AD302" s="127"/>
      <c r="AE302" s="127"/>
      <c r="AG302" s="131"/>
      <c r="AH302" s="131"/>
      <c r="AI302" s="131"/>
      <c r="AJ302" s="131"/>
      <c r="AK302" s="131"/>
      <c r="AL302" s="131"/>
      <c r="AM302" s="127"/>
      <c r="AN302" s="127"/>
      <c r="AO302" s="127"/>
      <c r="AP302" s="127"/>
      <c r="AQ302" s="127"/>
      <c r="AR302" s="127"/>
      <c r="AS302" s="127"/>
      <c r="AT302" s="127"/>
      <c r="AU302" s="127"/>
      <c r="AV302" s="127"/>
    </row>
    <row r="303" spans="4:48" x14ac:dyDescent="0.25"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  <c r="AA303" s="127"/>
      <c r="AB303" s="127"/>
      <c r="AC303" s="127"/>
      <c r="AD303" s="127"/>
      <c r="AE303" s="127"/>
      <c r="AG303" s="131"/>
      <c r="AH303" s="131"/>
      <c r="AI303" s="131"/>
      <c r="AJ303" s="131"/>
      <c r="AK303" s="131"/>
      <c r="AL303" s="131"/>
      <c r="AM303" s="127"/>
      <c r="AN303" s="127"/>
      <c r="AO303" s="127"/>
      <c r="AP303" s="127"/>
      <c r="AQ303" s="127"/>
      <c r="AR303" s="127"/>
      <c r="AS303" s="127"/>
      <c r="AT303" s="127"/>
      <c r="AU303" s="127"/>
      <c r="AV303" s="127"/>
    </row>
    <row r="304" spans="4:48" x14ac:dyDescent="0.25"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  <c r="AA304" s="127"/>
      <c r="AB304" s="127"/>
      <c r="AC304" s="127"/>
      <c r="AD304" s="127"/>
      <c r="AE304" s="127"/>
      <c r="AG304" s="131"/>
      <c r="AH304" s="131"/>
      <c r="AI304" s="131"/>
      <c r="AJ304" s="131"/>
      <c r="AK304" s="131"/>
      <c r="AL304" s="131"/>
      <c r="AM304" s="127"/>
      <c r="AN304" s="127"/>
      <c r="AO304" s="127"/>
      <c r="AP304" s="127"/>
      <c r="AQ304" s="127"/>
      <c r="AR304" s="127"/>
      <c r="AS304" s="127"/>
      <c r="AT304" s="127"/>
      <c r="AU304" s="127"/>
      <c r="AV304" s="127"/>
    </row>
    <row r="305" spans="4:48" x14ac:dyDescent="0.25"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  <c r="AA305" s="127"/>
      <c r="AB305" s="127"/>
      <c r="AC305" s="127"/>
      <c r="AD305" s="127"/>
      <c r="AE305" s="127"/>
      <c r="AG305" s="131"/>
      <c r="AH305" s="131"/>
      <c r="AI305" s="131"/>
      <c r="AJ305" s="131"/>
      <c r="AK305" s="131"/>
      <c r="AL305" s="131"/>
      <c r="AM305" s="127"/>
      <c r="AN305" s="127"/>
      <c r="AO305" s="127"/>
      <c r="AP305" s="127"/>
      <c r="AQ305" s="127"/>
      <c r="AR305" s="127"/>
      <c r="AS305" s="127"/>
      <c r="AT305" s="127"/>
      <c r="AU305" s="127"/>
      <c r="AV305" s="127"/>
    </row>
    <row r="306" spans="4:48" x14ac:dyDescent="0.25"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  <c r="AA306" s="127"/>
      <c r="AB306" s="127"/>
      <c r="AC306" s="127"/>
      <c r="AD306" s="127"/>
      <c r="AE306" s="127"/>
      <c r="AG306" s="131"/>
      <c r="AH306" s="131"/>
      <c r="AI306" s="131"/>
      <c r="AJ306" s="131"/>
      <c r="AK306" s="131"/>
      <c r="AL306" s="131"/>
      <c r="AM306" s="127"/>
      <c r="AN306" s="127"/>
      <c r="AO306" s="127"/>
      <c r="AP306" s="127"/>
      <c r="AQ306" s="127"/>
      <c r="AR306" s="127"/>
      <c r="AS306" s="127"/>
      <c r="AT306" s="127"/>
      <c r="AU306" s="127"/>
      <c r="AV306" s="127"/>
    </row>
    <row r="307" spans="4:48" x14ac:dyDescent="0.25"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  <c r="AD307" s="127"/>
      <c r="AE307" s="127"/>
      <c r="AG307" s="131"/>
      <c r="AH307" s="131"/>
      <c r="AI307" s="131"/>
      <c r="AJ307" s="131"/>
      <c r="AK307" s="131"/>
      <c r="AL307" s="131"/>
      <c r="AM307" s="127"/>
      <c r="AN307" s="127"/>
      <c r="AO307" s="127"/>
      <c r="AP307" s="127"/>
      <c r="AQ307" s="127"/>
      <c r="AR307" s="127"/>
      <c r="AS307" s="127"/>
      <c r="AT307" s="127"/>
      <c r="AU307" s="127"/>
      <c r="AV307" s="127"/>
    </row>
    <row r="308" spans="4:48" x14ac:dyDescent="0.25"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  <c r="AA308" s="127"/>
      <c r="AB308" s="127"/>
      <c r="AC308" s="127"/>
      <c r="AD308" s="127"/>
      <c r="AE308" s="127"/>
      <c r="AG308" s="131"/>
      <c r="AH308" s="131"/>
      <c r="AI308" s="131"/>
      <c r="AJ308" s="131"/>
      <c r="AK308" s="131"/>
      <c r="AL308" s="131"/>
      <c r="AM308" s="127"/>
      <c r="AN308" s="127"/>
      <c r="AO308" s="127"/>
      <c r="AP308" s="127"/>
      <c r="AQ308" s="127"/>
      <c r="AR308" s="127"/>
      <c r="AS308" s="127"/>
      <c r="AT308" s="127"/>
      <c r="AU308" s="127"/>
      <c r="AV308" s="127"/>
    </row>
    <row r="309" spans="4:48" x14ac:dyDescent="0.25"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  <c r="AA309" s="127"/>
      <c r="AB309" s="127"/>
      <c r="AC309" s="127"/>
      <c r="AD309" s="127"/>
      <c r="AE309" s="127"/>
      <c r="AG309" s="131"/>
      <c r="AH309" s="131"/>
      <c r="AI309" s="131"/>
      <c r="AJ309" s="131"/>
      <c r="AK309" s="131"/>
      <c r="AL309" s="131"/>
      <c r="AM309" s="127"/>
      <c r="AN309" s="127"/>
      <c r="AO309" s="127"/>
      <c r="AP309" s="127"/>
      <c r="AQ309" s="127"/>
      <c r="AR309" s="127"/>
      <c r="AS309" s="127"/>
      <c r="AT309" s="127"/>
      <c r="AU309" s="127"/>
      <c r="AV309" s="127"/>
    </row>
  </sheetData>
  <mergeCells count="25">
    <mergeCell ref="A14:A17"/>
    <mergeCell ref="B14:B17"/>
    <mergeCell ref="C14:C17"/>
    <mergeCell ref="D14:AV14"/>
    <mergeCell ref="AW14:AW17"/>
    <mergeCell ref="D15:L15"/>
    <mergeCell ref="M15:U15"/>
    <mergeCell ref="V15:AD15"/>
    <mergeCell ref="AE15:AM15"/>
    <mergeCell ref="AN15:AV15"/>
    <mergeCell ref="E16:L16"/>
    <mergeCell ref="N16:U16"/>
    <mergeCell ref="W16:AD16"/>
    <mergeCell ref="AF16:AM16"/>
    <mergeCell ref="AO16:AV16"/>
    <mergeCell ref="A9:AD9"/>
    <mergeCell ref="A10:AD10"/>
    <mergeCell ref="A11:AD11"/>
    <mergeCell ref="A12:AD12"/>
    <mergeCell ref="A13:AW13"/>
    <mergeCell ref="A4:AD4"/>
    <mergeCell ref="A5:AD5"/>
    <mergeCell ref="A6:AD6"/>
    <mergeCell ref="A7:AD7"/>
    <mergeCell ref="A8:AD8"/>
  </mergeCells>
  <pageMargins left="0.19685039370078741" right="0.19685039370078741" top="0.74803149606299213" bottom="0.74803149606299213" header="0.31496062992125984" footer="0.31496062992125984"/>
  <pageSetup paperSize="8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62"/>
  <sheetViews>
    <sheetView view="pageBreakPreview" zoomScale="70" zoomScaleNormal="10" zoomScaleSheetLayoutView="70" workbookViewId="0">
      <pane ySplit="17" topLeftCell="A18" activePane="bottomLeft" state="frozen"/>
      <selection activeCell="AD1" sqref="AD1"/>
      <selection pane="bottomLeft" activeCell="A13" sqref="A1:XFD13"/>
    </sheetView>
  </sheetViews>
  <sheetFormatPr defaultColWidth="9.140625" defaultRowHeight="15.75" x14ac:dyDescent="0.25"/>
  <cols>
    <col min="1" max="1" width="20.140625" style="7" customWidth="1"/>
    <col min="2" max="2" width="81.5703125" style="7" customWidth="1"/>
    <col min="3" max="3" width="31.5703125" style="7" customWidth="1"/>
    <col min="4" max="4" width="21.28515625" style="7" customWidth="1"/>
    <col min="5" max="11" width="12.140625" style="7" customWidth="1"/>
    <col min="12" max="12" width="21.28515625" style="7" customWidth="1"/>
    <col min="13" max="19" width="12.140625" style="7" customWidth="1"/>
    <col min="20" max="20" width="21.28515625" style="7" customWidth="1"/>
    <col min="21" max="27" width="12.140625" style="7" customWidth="1"/>
    <col min="28" max="28" width="21.28515625" style="7" customWidth="1"/>
    <col min="29" max="29" width="12.140625" style="135" customWidth="1"/>
    <col min="30" max="43" width="12.140625" style="7" customWidth="1"/>
    <col min="44" max="44" width="21.28515625" style="7" customWidth="1"/>
    <col min="45" max="16384" width="9.140625" style="7"/>
  </cols>
  <sheetData>
    <row r="1" spans="1:44" ht="18.75" x14ac:dyDescent="0.25">
      <c r="AP1" s="162"/>
      <c r="AR1" s="162" t="s">
        <v>736</v>
      </c>
    </row>
    <row r="2" spans="1:44" ht="18.75" x14ac:dyDescent="0.25">
      <c r="AP2" s="162"/>
      <c r="AR2" s="162" t="s">
        <v>0</v>
      </c>
    </row>
    <row r="3" spans="1:44" ht="18.75" x14ac:dyDescent="0.25">
      <c r="D3" s="136"/>
      <c r="L3" s="127"/>
      <c r="T3" s="163"/>
      <c r="AB3" s="135"/>
      <c r="AP3" s="162"/>
      <c r="AR3" s="162" t="s">
        <v>1</v>
      </c>
    </row>
    <row r="4" spans="1:44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11"/>
      <c r="AC4" s="180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</row>
    <row r="5" spans="1:44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5"/>
      <c r="AC5" s="252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4" ht="18.75" x14ac:dyDescent="0.25">
      <c r="A6" s="345" t="s">
        <v>442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164"/>
      <c r="AC6" s="253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</row>
    <row r="7" spans="1:44" x14ac:dyDescent="0.25">
      <c r="A7" s="346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165"/>
      <c r="AC7" s="254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</row>
    <row r="8" spans="1:44" x14ac:dyDescent="0.25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166"/>
      <c r="AC8" s="255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</row>
    <row r="9" spans="1:44" ht="18.75" x14ac:dyDescent="0.3">
      <c r="A9" s="332" t="s">
        <v>848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167"/>
      <c r="AC9" s="256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</row>
    <row r="10" spans="1:44" x14ac:dyDescent="0.25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168"/>
      <c r="AC10" s="257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</row>
    <row r="11" spans="1:44" ht="18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169"/>
      <c r="AC11" s="258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</row>
    <row r="12" spans="1:44" x14ac:dyDescent="0.25">
      <c r="A12" s="326" t="s">
        <v>903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170"/>
      <c r="AC12" s="259"/>
      <c r="AD12" s="170"/>
      <c r="AE12" s="170"/>
      <c r="AF12" s="170"/>
      <c r="AG12" s="170"/>
      <c r="AH12" s="170"/>
      <c r="AI12" s="170"/>
      <c r="AJ12" s="170"/>
      <c r="AK12" s="170"/>
      <c r="AL12" s="171"/>
      <c r="AM12" s="170"/>
      <c r="AN12" s="170"/>
      <c r="AO12" s="170"/>
      <c r="AP12" s="170"/>
      <c r="AQ12" s="170"/>
      <c r="AR12" s="170"/>
    </row>
    <row r="13" spans="1:44" x14ac:dyDescent="0.25">
      <c r="A13" s="327"/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</row>
    <row r="14" spans="1:44" x14ac:dyDescent="0.25">
      <c r="A14" s="347" t="s">
        <v>4</v>
      </c>
      <c r="B14" s="347" t="s">
        <v>5</v>
      </c>
      <c r="C14" s="347" t="s">
        <v>738</v>
      </c>
      <c r="D14" s="348" t="s">
        <v>441</v>
      </c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7" t="s">
        <v>739</v>
      </c>
    </row>
    <row r="15" spans="1:44" x14ac:dyDescent="0.25">
      <c r="A15" s="347"/>
      <c r="B15" s="347"/>
      <c r="C15" s="347"/>
      <c r="D15" s="351" t="s">
        <v>47</v>
      </c>
      <c r="E15" s="352"/>
      <c r="F15" s="352"/>
      <c r="G15" s="352"/>
      <c r="H15" s="352"/>
      <c r="I15" s="352"/>
      <c r="J15" s="352"/>
      <c r="K15" s="352"/>
      <c r="L15" s="351" t="s">
        <v>48</v>
      </c>
      <c r="M15" s="352"/>
      <c r="N15" s="352"/>
      <c r="O15" s="352"/>
      <c r="P15" s="352"/>
      <c r="Q15" s="352"/>
      <c r="R15" s="352"/>
      <c r="S15" s="352"/>
      <c r="T15" s="351" t="s">
        <v>49</v>
      </c>
      <c r="U15" s="352"/>
      <c r="V15" s="352"/>
      <c r="W15" s="352"/>
      <c r="X15" s="352"/>
      <c r="Y15" s="352"/>
      <c r="Z15" s="352"/>
      <c r="AA15" s="352"/>
      <c r="AB15" s="354" t="s">
        <v>50</v>
      </c>
      <c r="AC15" s="354"/>
      <c r="AD15" s="354"/>
      <c r="AE15" s="354"/>
      <c r="AF15" s="354"/>
      <c r="AG15" s="354"/>
      <c r="AH15" s="354"/>
      <c r="AI15" s="354"/>
      <c r="AJ15" s="347" t="s">
        <v>740</v>
      </c>
      <c r="AK15" s="347"/>
      <c r="AL15" s="347"/>
      <c r="AM15" s="347"/>
      <c r="AN15" s="347"/>
      <c r="AO15" s="347"/>
      <c r="AP15" s="347"/>
      <c r="AQ15" s="347"/>
      <c r="AR15" s="347"/>
    </row>
    <row r="16" spans="1:44" ht="47.25" x14ac:dyDescent="0.25">
      <c r="A16" s="347"/>
      <c r="B16" s="347"/>
      <c r="C16" s="347"/>
      <c r="D16" s="172" t="s">
        <v>36</v>
      </c>
      <c r="E16" s="355" t="s">
        <v>37</v>
      </c>
      <c r="F16" s="355"/>
      <c r="G16" s="355"/>
      <c r="H16" s="355"/>
      <c r="I16" s="355"/>
      <c r="J16" s="355"/>
      <c r="K16" s="355"/>
      <c r="L16" s="172" t="s">
        <v>36</v>
      </c>
      <c r="M16" s="355" t="s">
        <v>37</v>
      </c>
      <c r="N16" s="355"/>
      <c r="O16" s="355"/>
      <c r="P16" s="355"/>
      <c r="Q16" s="355"/>
      <c r="R16" s="355"/>
      <c r="S16" s="355"/>
      <c r="T16" s="172" t="s">
        <v>36</v>
      </c>
      <c r="U16" s="355" t="s">
        <v>37</v>
      </c>
      <c r="V16" s="355"/>
      <c r="W16" s="355"/>
      <c r="X16" s="355"/>
      <c r="Y16" s="355"/>
      <c r="Z16" s="355"/>
      <c r="AA16" s="355"/>
      <c r="AB16" s="172" t="s">
        <v>36</v>
      </c>
      <c r="AC16" s="356" t="s">
        <v>37</v>
      </c>
      <c r="AD16" s="357"/>
      <c r="AE16" s="357"/>
      <c r="AF16" s="357"/>
      <c r="AG16" s="357"/>
      <c r="AH16" s="357"/>
      <c r="AI16" s="357"/>
      <c r="AJ16" s="172" t="s">
        <v>36</v>
      </c>
      <c r="AK16" s="355" t="s">
        <v>37</v>
      </c>
      <c r="AL16" s="355"/>
      <c r="AM16" s="355"/>
      <c r="AN16" s="355"/>
      <c r="AO16" s="355"/>
      <c r="AP16" s="355"/>
      <c r="AQ16" s="355"/>
      <c r="AR16" s="347"/>
    </row>
    <row r="17" spans="1:44" ht="81" customHeight="1" x14ac:dyDescent="0.25">
      <c r="A17" s="347"/>
      <c r="B17" s="347"/>
      <c r="C17" s="347"/>
      <c r="D17" s="173" t="s">
        <v>38</v>
      </c>
      <c r="E17" s="173" t="s">
        <v>38</v>
      </c>
      <c r="F17" s="174" t="s">
        <v>39</v>
      </c>
      <c r="G17" s="174" t="s">
        <v>40</v>
      </c>
      <c r="H17" s="174" t="s">
        <v>41</v>
      </c>
      <c r="I17" s="174" t="s">
        <v>42</v>
      </c>
      <c r="J17" s="15" t="s">
        <v>804</v>
      </c>
      <c r="K17" s="15" t="s">
        <v>218</v>
      </c>
      <c r="L17" s="173" t="s">
        <v>38</v>
      </c>
      <c r="M17" s="173" t="s">
        <v>38</v>
      </c>
      <c r="N17" s="174" t="s">
        <v>39</v>
      </c>
      <c r="O17" s="174" t="s">
        <v>40</v>
      </c>
      <c r="P17" s="174" t="s">
        <v>41</v>
      </c>
      <c r="Q17" s="174" t="s">
        <v>42</v>
      </c>
      <c r="R17" s="15" t="s">
        <v>804</v>
      </c>
      <c r="S17" s="15" t="s">
        <v>218</v>
      </c>
      <c r="T17" s="260" t="s">
        <v>38</v>
      </c>
      <c r="U17" s="260" t="s">
        <v>38</v>
      </c>
      <c r="V17" s="174" t="s">
        <v>39</v>
      </c>
      <c r="W17" s="174" t="s">
        <v>40</v>
      </c>
      <c r="X17" s="174" t="s">
        <v>41</v>
      </c>
      <c r="Y17" s="174" t="s">
        <v>42</v>
      </c>
      <c r="Z17" s="15" t="s">
        <v>804</v>
      </c>
      <c r="AA17" s="15" t="s">
        <v>218</v>
      </c>
      <c r="AB17" s="173" t="s">
        <v>38</v>
      </c>
      <c r="AC17" s="260" t="s">
        <v>38</v>
      </c>
      <c r="AD17" s="174" t="s">
        <v>39</v>
      </c>
      <c r="AE17" s="174" t="s">
        <v>40</v>
      </c>
      <c r="AF17" s="174" t="s">
        <v>41</v>
      </c>
      <c r="AG17" s="174" t="s">
        <v>42</v>
      </c>
      <c r="AH17" s="15" t="s">
        <v>804</v>
      </c>
      <c r="AI17" s="15" t="s">
        <v>218</v>
      </c>
      <c r="AJ17" s="173" t="s">
        <v>38</v>
      </c>
      <c r="AK17" s="173" t="s">
        <v>38</v>
      </c>
      <c r="AL17" s="174" t="s">
        <v>39</v>
      </c>
      <c r="AM17" s="174" t="s">
        <v>40</v>
      </c>
      <c r="AN17" s="174" t="s">
        <v>41</v>
      </c>
      <c r="AO17" s="174" t="s">
        <v>42</v>
      </c>
      <c r="AP17" s="15" t="s">
        <v>804</v>
      </c>
      <c r="AQ17" s="15" t="s">
        <v>218</v>
      </c>
      <c r="AR17" s="347"/>
    </row>
    <row r="18" spans="1:44" x14ac:dyDescent="0.25">
      <c r="A18" s="66">
        <v>1</v>
      </c>
      <c r="B18" s="66">
        <v>2</v>
      </c>
      <c r="C18" s="66">
        <v>3</v>
      </c>
      <c r="D18" s="66" t="s">
        <v>742</v>
      </c>
      <c r="E18" s="66" t="s">
        <v>743</v>
      </c>
      <c r="F18" s="66" t="s">
        <v>744</v>
      </c>
      <c r="G18" s="66" t="s">
        <v>745</v>
      </c>
      <c r="H18" s="66" t="s">
        <v>746</v>
      </c>
      <c r="I18" s="66" t="s">
        <v>747</v>
      </c>
      <c r="J18" s="66" t="s">
        <v>748</v>
      </c>
      <c r="K18" s="66" t="s">
        <v>749</v>
      </c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261"/>
      <c r="AD18" s="66"/>
      <c r="AE18" s="66"/>
      <c r="AF18" s="66"/>
      <c r="AG18" s="66"/>
      <c r="AH18" s="66"/>
      <c r="AI18" s="66"/>
      <c r="AJ18" s="66" t="s">
        <v>751</v>
      </c>
      <c r="AK18" s="66" t="s">
        <v>752</v>
      </c>
      <c r="AL18" s="66" t="s">
        <v>753</v>
      </c>
      <c r="AM18" s="66" t="s">
        <v>754</v>
      </c>
      <c r="AN18" s="66" t="s">
        <v>755</v>
      </c>
      <c r="AO18" s="66" t="s">
        <v>756</v>
      </c>
      <c r="AP18" s="66" t="s">
        <v>757</v>
      </c>
      <c r="AQ18" s="66" t="s">
        <v>758</v>
      </c>
      <c r="AR18" s="66" t="s">
        <v>44</v>
      </c>
    </row>
    <row r="19" spans="1:44" s="11" customFormat="1" x14ac:dyDescent="0.25">
      <c r="A19" s="287" t="s">
        <v>7</v>
      </c>
      <c r="B19" s="288" t="s">
        <v>8</v>
      </c>
      <c r="C19" s="289" t="s">
        <v>30</v>
      </c>
      <c r="D19" s="309">
        <v>0</v>
      </c>
      <c r="E19" s="287" t="s">
        <v>7</v>
      </c>
      <c r="F19" s="287" t="s">
        <v>7</v>
      </c>
      <c r="G19" s="287" t="s">
        <v>7</v>
      </c>
      <c r="H19" s="287" t="s">
        <v>7</v>
      </c>
      <c r="I19" s="287" t="s">
        <v>7</v>
      </c>
      <c r="J19" s="287" t="s">
        <v>7</v>
      </c>
      <c r="K19" s="287" t="s">
        <v>7</v>
      </c>
      <c r="L19" s="287" t="s">
        <v>7</v>
      </c>
      <c r="M19" s="287" t="s">
        <v>7</v>
      </c>
      <c r="N19" s="287" t="s">
        <v>7</v>
      </c>
      <c r="O19" s="287" t="s">
        <v>7</v>
      </c>
      <c r="P19" s="287" t="s">
        <v>7</v>
      </c>
      <c r="Q19" s="287" t="s">
        <v>7</v>
      </c>
      <c r="R19" s="287" t="s">
        <v>7</v>
      </c>
      <c r="S19" s="287" t="s">
        <v>7</v>
      </c>
      <c r="T19" s="287" t="s">
        <v>7</v>
      </c>
      <c r="U19" s="287" t="s">
        <v>7</v>
      </c>
      <c r="V19" s="287" t="s">
        <v>7</v>
      </c>
      <c r="W19" s="287" t="s">
        <v>7</v>
      </c>
      <c r="X19" s="287" t="s">
        <v>7</v>
      </c>
      <c r="Y19" s="287" t="s">
        <v>7</v>
      </c>
      <c r="Z19" s="287" t="s">
        <v>7</v>
      </c>
      <c r="AA19" s="287" t="s">
        <v>7</v>
      </c>
      <c r="AB19" s="287" t="s">
        <v>7</v>
      </c>
      <c r="AC19" s="309">
        <f t="shared" ref="AC19" si="0">SUM(AC20:AC23)</f>
        <v>401.36</v>
      </c>
      <c r="AD19" s="309">
        <f t="shared" ref="AD19" si="1">SUM(AD20:AD23)</f>
        <v>14.100000000000001</v>
      </c>
      <c r="AE19" s="309">
        <f t="shared" ref="AE19" si="2">SUM(AE20:AE23)</f>
        <v>0</v>
      </c>
      <c r="AF19" s="309">
        <f t="shared" ref="AF19" si="3">SUM(AF20:AF23)</f>
        <v>54.379999999999995</v>
      </c>
      <c r="AG19" s="309">
        <f t="shared" ref="AG19" si="4">SUM(AG20:AG23)</f>
        <v>0</v>
      </c>
      <c r="AH19" s="309">
        <f t="shared" ref="AH19" si="5">SUM(AH20:AH23)</f>
        <v>13</v>
      </c>
      <c r="AI19" s="309">
        <f>SUM(AI20:AI23)</f>
        <v>3643</v>
      </c>
      <c r="AJ19" s="287" t="s">
        <v>7</v>
      </c>
      <c r="AK19" s="309">
        <f t="shared" ref="AK19:AP19" si="6">SUM(AK20:AK23)</f>
        <v>401.36</v>
      </c>
      <c r="AL19" s="309">
        <f t="shared" si="6"/>
        <v>14.100000000000001</v>
      </c>
      <c r="AM19" s="309">
        <f t="shared" si="6"/>
        <v>0</v>
      </c>
      <c r="AN19" s="309">
        <f t="shared" si="6"/>
        <v>54.379999999999995</v>
      </c>
      <c r="AO19" s="309">
        <f t="shared" si="6"/>
        <v>0</v>
      </c>
      <c r="AP19" s="309">
        <f t="shared" si="6"/>
        <v>13</v>
      </c>
      <c r="AQ19" s="309">
        <f>SUM(AQ20:AQ23)</f>
        <v>3643</v>
      </c>
      <c r="AR19" s="287" t="s">
        <v>32</v>
      </c>
    </row>
    <row r="20" spans="1:44" s="11" customFormat="1" x14ac:dyDescent="0.25">
      <c r="A20" s="290" t="s">
        <v>100</v>
      </c>
      <c r="B20" s="291" t="s">
        <v>101</v>
      </c>
      <c r="C20" s="295" t="s">
        <v>30</v>
      </c>
      <c r="D20" s="310">
        <v>0</v>
      </c>
      <c r="E20" s="290" t="s">
        <v>7</v>
      </c>
      <c r="F20" s="290" t="s">
        <v>7</v>
      </c>
      <c r="G20" s="290" t="s">
        <v>7</v>
      </c>
      <c r="H20" s="290" t="s">
        <v>7</v>
      </c>
      <c r="I20" s="290" t="s">
        <v>7</v>
      </c>
      <c r="J20" s="290" t="s">
        <v>7</v>
      </c>
      <c r="K20" s="290" t="s">
        <v>7</v>
      </c>
      <c r="L20" s="290" t="s">
        <v>7</v>
      </c>
      <c r="M20" s="290" t="s">
        <v>7</v>
      </c>
      <c r="N20" s="290" t="s">
        <v>7</v>
      </c>
      <c r="O20" s="290" t="s">
        <v>7</v>
      </c>
      <c r="P20" s="290" t="s">
        <v>7</v>
      </c>
      <c r="Q20" s="290" t="s">
        <v>7</v>
      </c>
      <c r="R20" s="290" t="s">
        <v>7</v>
      </c>
      <c r="S20" s="290" t="s">
        <v>7</v>
      </c>
      <c r="T20" s="290" t="s">
        <v>7</v>
      </c>
      <c r="U20" s="290" t="s">
        <v>7</v>
      </c>
      <c r="V20" s="290" t="s">
        <v>7</v>
      </c>
      <c r="W20" s="290" t="s">
        <v>7</v>
      </c>
      <c r="X20" s="290" t="s">
        <v>7</v>
      </c>
      <c r="Y20" s="290" t="s">
        <v>7</v>
      </c>
      <c r="Z20" s="290" t="s">
        <v>7</v>
      </c>
      <c r="AA20" s="290" t="s">
        <v>7</v>
      </c>
      <c r="AB20" s="290" t="s">
        <v>7</v>
      </c>
      <c r="AC20" s="310">
        <f t="shared" ref="AC20:AH20" si="7">AC24</f>
        <v>95.24</v>
      </c>
      <c r="AD20" s="310">
        <f t="shared" si="7"/>
        <v>10.93</v>
      </c>
      <c r="AE20" s="310">
        <f t="shared" si="7"/>
        <v>0</v>
      </c>
      <c r="AF20" s="310">
        <f t="shared" si="7"/>
        <v>38.119999999999997</v>
      </c>
      <c r="AG20" s="310">
        <f t="shared" si="7"/>
        <v>0</v>
      </c>
      <c r="AH20" s="310">
        <f t="shared" si="7"/>
        <v>0</v>
      </c>
      <c r="AI20" s="310">
        <f>AI24</f>
        <v>162</v>
      </c>
      <c r="AJ20" s="290" t="s">
        <v>7</v>
      </c>
      <c r="AK20" s="310">
        <f t="shared" ref="AK20:AP20" si="8">AK24</f>
        <v>95.24</v>
      </c>
      <c r="AL20" s="310">
        <f t="shared" si="8"/>
        <v>10.93</v>
      </c>
      <c r="AM20" s="310">
        <f t="shared" si="8"/>
        <v>0</v>
      </c>
      <c r="AN20" s="310">
        <f t="shared" si="8"/>
        <v>38.119999999999997</v>
      </c>
      <c r="AO20" s="310">
        <f t="shared" si="8"/>
        <v>0</v>
      </c>
      <c r="AP20" s="310">
        <f t="shared" si="8"/>
        <v>0</v>
      </c>
      <c r="AQ20" s="310">
        <f>AQ24</f>
        <v>162</v>
      </c>
      <c r="AR20" s="290" t="s">
        <v>32</v>
      </c>
    </row>
    <row r="21" spans="1:44" s="11" customFormat="1" x14ac:dyDescent="0.25">
      <c r="A21" s="290" t="s">
        <v>102</v>
      </c>
      <c r="B21" s="291" t="s">
        <v>103</v>
      </c>
      <c r="C21" s="292" t="s">
        <v>30</v>
      </c>
      <c r="D21" s="310">
        <v>0</v>
      </c>
      <c r="E21" s="290" t="s">
        <v>7</v>
      </c>
      <c r="F21" s="290" t="s">
        <v>7</v>
      </c>
      <c r="G21" s="290" t="s">
        <v>7</v>
      </c>
      <c r="H21" s="290" t="s">
        <v>7</v>
      </c>
      <c r="I21" s="290" t="s">
        <v>7</v>
      </c>
      <c r="J21" s="290" t="s">
        <v>7</v>
      </c>
      <c r="K21" s="290" t="s">
        <v>7</v>
      </c>
      <c r="L21" s="290" t="s">
        <v>7</v>
      </c>
      <c r="M21" s="290" t="s">
        <v>7</v>
      </c>
      <c r="N21" s="290" t="s">
        <v>7</v>
      </c>
      <c r="O21" s="290" t="s">
        <v>7</v>
      </c>
      <c r="P21" s="290" t="s">
        <v>7</v>
      </c>
      <c r="Q21" s="290" t="s">
        <v>7</v>
      </c>
      <c r="R21" s="290" t="s">
        <v>7</v>
      </c>
      <c r="S21" s="290" t="s">
        <v>7</v>
      </c>
      <c r="T21" s="290" t="s">
        <v>7</v>
      </c>
      <c r="U21" s="290" t="s">
        <v>7</v>
      </c>
      <c r="V21" s="290" t="s">
        <v>7</v>
      </c>
      <c r="W21" s="290" t="s">
        <v>7</v>
      </c>
      <c r="X21" s="290" t="s">
        <v>7</v>
      </c>
      <c r="Y21" s="290" t="s">
        <v>7</v>
      </c>
      <c r="Z21" s="290" t="s">
        <v>7</v>
      </c>
      <c r="AA21" s="290" t="s">
        <v>7</v>
      </c>
      <c r="AB21" s="290" t="s">
        <v>7</v>
      </c>
      <c r="AC21" s="310">
        <f t="shared" ref="AC21:AH21" si="9">AC30</f>
        <v>207.62</v>
      </c>
      <c r="AD21" s="310">
        <f t="shared" si="9"/>
        <v>2.62</v>
      </c>
      <c r="AE21" s="310">
        <f t="shared" si="9"/>
        <v>0</v>
      </c>
      <c r="AF21" s="310">
        <f t="shared" si="9"/>
        <v>0</v>
      </c>
      <c r="AG21" s="310">
        <f t="shared" si="9"/>
        <v>0</v>
      </c>
      <c r="AH21" s="310">
        <f t="shared" si="9"/>
        <v>12</v>
      </c>
      <c r="AI21" s="310">
        <f>AI30</f>
        <v>3481</v>
      </c>
      <c r="AJ21" s="290" t="s">
        <v>7</v>
      </c>
      <c r="AK21" s="310">
        <f t="shared" ref="AK21:AP21" si="10">AK30</f>
        <v>207.62</v>
      </c>
      <c r="AL21" s="310">
        <f t="shared" si="10"/>
        <v>2.62</v>
      </c>
      <c r="AM21" s="310">
        <f t="shared" si="10"/>
        <v>0</v>
      </c>
      <c r="AN21" s="310">
        <f t="shared" si="10"/>
        <v>0</v>
      </c>
      <c r="AO21" s="310">
        <f t="shared" si="10"/>
        <v>0</v>
      </c>
      <c r="AP21" s="310">
        <f t="shared" si="10"/>
        <v>12</v>
      </c>
      <c r="AQ21" s="310">
        <f>AQ30</f>
        <v>3481</v>
      </c>
      <c r="AR21" s="290" t="s">
        <v>32</v>
      </c>
    </row>
    <row r="22" spans="1:44" s="11" customFormat="1" x14ac:dyDescent="0.25">
      <c r="A22" s="290" t="s">
        <v>106</v>
      </c>
      <c r="B22" s="291" t="s">
        <v>107</v>
      </c>
      <c r="C22" s="292" t="s">
        <v>30</v>
      </c>
      <c r="D22" s="310">
        <v>0</v>
      </c>
      <c r="E22" s="290" t="s">
        <v>7</v>
      </c>
      <c r="F22" s="290" t="s">
        <v>7</v>
      </c>
      <c r="G22" s="290" t="s">
        <v>7</v>
      </c>
      <c r="H22" s="290" t="s">
        <v>7</v>
      </c>
      <c r="I22" s="290" t="s">
        <v>7</v>
      </c>
      <c r="J22" s="290" t="s">
        <v>7</v>
      </c>
      <c r="K22" s="290" t="s">
        <v>7</v>
      </c>
      <c r="L22" s="290" t="s">
        <v>7</v>
      </c>
      <c r="M22" s="290" t="s">
        <v>7</v>
      </c>
      <c r="N22" s="290" t="s">
        <v>7</v>
      </c>
      <c r="O22" s="290" t="s">
        <v>7</v>
      </c>
      <c r="P22" s="290" t="s">
        <v>7</v>
      </c>
      <c r="Q22" s="290" t="s">
        <v>7</v>
      </c>
      <c r="R22" s="290" t="s">
        <v>7</v>
      </c>
      <c r="S22" s="290" t="s">
        <v>7</v>
      </c>
      <c r="T22" s="290" t="s">
        <v>7</v>
      </c>
      <c r="U22" s="290" t="s">
        <v>7</v>
      </c>
      <c r="V22" s="290" t="s">
        <v>7</v>
      </c>
      <c r="W22" s="290" t="s">
        <v>7</v>
      </c>
      <c r="X22" s="290" t="s">
        <v>7</v>
      </c>
      <c r="Y22" s="290" t="s">
        <v>7</v>
      </c>
      <c r="Z22" s="290" t="s">
        <v>7</v>
      </c>
      <c r="AA22" s="290" t="s">
        <v>7</v>
      </c>
      <c r="AB22" s="290" t="s">
        <v>7</v>
      </c>
      <c r="AC22" s="310">
        <f t="shared" ref="AC22:AH22" si="11">AC100</f>
        <v>48.18</v>
      </c>
      <c r="AD22" s="310">
        <f t="shared" si="11"/>
        <v>0.55000000000000004</v>
      </c>
      <c r="AE22" s="310">
        <f t="shared" si="11"/>
        <v>0</v>
      </c>
      <c r="AF22" s="310">
        <f t="shared" si="11"/>
        <v>16.260000000000002</v>
      </c>
      <c r="AG22" s="310">
        <f t="shared" si="11"/>
        <v>0</v>
      </c>
      <c r="AH22" s="310">
        <f t="shared" si="11"/>
        <v>1</v>
      </c>
      <c r="AI22" s="310">
        <f>AI100</f>
        <v>0</v>
      </c>
      <c r="AJ22" s="290" t="s">
        <v>7</v>
      </c>
      <c r="AK22" s="310">
        <f t="shared" ref="AK22:AP22" si="12">AK100</f>
        <v>48.18</v>
      </c>
      <c r="AL22" s="310">
        <f t="shared" si="12"/>
        <v>0.55000000000000004</v>
      </c>
      <c r="AM22" s="310">
        <f t="shared" si="12"/>
        <v>0</v>
      </c>
      <c r="AN22" s="310">
        <f t="shared" si="12"/>
        <v>16.260000000000002</v>
      </c>
      <c r="AO22" s="310">
        <f t="shared" si="12"/>
        <v>0</v>
      </c>
      <c r="AP22" s="310">
        <f t="shared" si="12"/>
        <v>1</v>
      </c>
      <c r="AQ22" s="310">
        <f>AQ100</f>
        <v>0</v>
      </c>
      <c r="AR22" s="290" t="s">
        <v>32</v>
      </c>
    </row>
    <row r="23" spans="1:44" s="11" customFormat="1" x14ac:dyDescent="0.25">
      <c r="A23" s="290" t="s">
        <v>110</v>
      </c>
      <c r="B23" s="291" t="s">
        <v>111</v>
      </c>
      <c r="C23" s="292" t="s">
        <v>30</v>
      </c>
      <c r="D23" s="310">
        <v>0</v>
      </c>
      <c r="E23" s="290" t="s">
        <v>7</v>
      </c>
      <c r="F23" s="290" t="s">
        <v>7</v>
      </c>
      <c r="G23" s="290" t="s">
        <v>7</v>
      </c>
      <c r="H23" s="290" t="s">
        <v>7</v>
      </c>
      <c r="I23" s="290" t="s">
        <v>7</v>
      </c>
      <c r="J23" s="290" t="s">
        <v>7</v>
      </c>
      <c r="K23" s="290" t="s">
        <v>7</v>
      </c>
      <c r="L23" s="290" t="s">
        <v>7</v>
      </c>
      <c r="M23" s="290" t="s">
        <v>7</v>
      </c>
      <c r="N23" s="290" t="s">
        <v>7</v>
      </c>
      <c r="O23" s="290" t="s">
        <v>7</v>
      </c>
      <c r="P23" s="290" t="s">
        <v>7</v>
      </c>
      <c r="Q23" s="290" t="s">
        <v>7</v>
      </c>
      <c r="R23" s="290" t="s">
        <v>7</v>
      </c>
      <c r="S23" s="290" t="s">
        <v>7</v>
      </c>
      <c r="T23" s="290" t="s">
        <v>7</v>
      </c>
      <c r="U23" s="290" t="s">
        <v>7</v>
      </c>
      <c r="V23" s="290" t="s">
        <v>7</v>
      </c>
      <c r="W23" s="290" t="s">
        <v>7</v>
      </c>
      <c r="X23" s="290" t="s">
        <v>7</v>
      </c>
      <c r="Y23" s="290" t="s">
        <v>7</v>
      </c>
      <c r="Z23" s="290" t="s">
        <v>7</v>
      </c>
      <c r="AA23" s="290" t="s">
        <v>7</v>
      </c>
      <c r="AB23" s="290" t="s">
        <v>7</v>
      </c>
      <c r="AC23" s="310">
        <f t="shared" ref="AC23:AH23" si="13">AC116</f>
        <v>50.32</v>
      </c>
      <c r="AD23" s="310">
        <f t="shared" si="13"/>
        <v>0</v>
      </c>
      <c r="AE23" s="310">
        <f t="shared" si="13"/>
        <v>0</v>
      </c>
      <c r="AF23" s="310">
        <f t="shared" si="13"/>
        <v>0</v>
      </c>
      <c r="AG23" s="310">
        <f t="shared" si="13"/>
        <v>0</v>
      </c>
      <c r="AH23" s="310">
        <f t="shared" si="13"/>
        <v>0</v>
      </c>
      <c r="AI23" s="310">
        <f>AI116</f>
        <v>0</v>
      </c>
      <c r="AJ23" s="290" t="s">
        <v>7</v>
      </c>
      <c r="AK23" s="310">
        <f t="shared" ref="AK23:AP23" si="14">AK116</f>
        <v>50.32</v>
      </c>
      <c r="AL23" s="310">
        <f t="shared" si="14"/>
        <v>0</v>
      </c>
      <c r="AM23" s="310">
        <f t="shared" si="14"/>
        <v>0</v>
      </c>
      <c r="AN23" s="310">
        <f t="shared" si="14"/>
        <v>0</v>
      </c>
      <c r="AO23" s="310">
        <f t="shared" si="14"/>
        <v>0</v>
      </c>
      <c r="AP23" s="310">
        <f t="shared" si="14"/>
        <v>0</v>
      </c>
      <c r="AQ23" s="310">
        <f>AQ116</f>
        <v>0</v>
      </c>
      <c r="AR23" s="290" t="s">
        <v>32</v>
      </c>
    </row>
    <row r="24" spans="1:44" s="11" customFormat="1" x14ac:dyDescent="0.25">
      <c r="A24" s="298" t="s">
        <v>99</v>
      </c>
      <c r="B24" s="299" t="s">
        <v>760</v>
      </c>
      <c r="C24" s="242" t="s">
        <v>30</v>
      </c>
      <c r="D24" s="313">
        <v>0</v>
      </c>
      <c r="E24" s="298" t="s">
        <v>7</v>
      </c>
      <c r="F24" s="298" t="s">
        <v>7</v>
      </c>
      <c r="G24" s="298" t="s">
        <v>7</v>
      </c>
      <c r="H24" s="298" t="s">
        <v>7</v>
      </c>
      <c r="I24" s="298" t="s">
        <v>7</v>
      </c>
      <c r="J24" s="298" t="s">
        <v>7</v>
      </c>
      <c r="K24" s="298" t="s">
        <v>7</v>
      </c>
      <c r="L24" s="298" t="s">
        <v>7</v>
      </c>
      <c r="M24" s="298" t="s">
        <v>7</v>
      </c>
      <c r="N24" s="298" t="s">
        <v>7</v>
      </c>
      <c r="O24" s="298" t="s">
        <v>7</v>
      </c>
      <c r="P24" s="298" t="s">
        <v>7</v>
      </c>
      <c r="Q24" s="298" t="s">
        <v>7</v>
      </c>
      <c r="R24" s="298" t="s">
        <v>7</v>
      </c>
      <c r="S24" s="298" t="s">
        <v>7</v>
      </c>
      <c r="T24" s="298" t="s">
        <v>7</v>
      </c>
      <c r="U24" s="298" t="s">
        <v>7</v>
      </c>
      <c r="V24" s="298" t="s">
        <v>7</v>
      </c>
      <c r="W24" s="298" t="s">
        <v>7</v>
      </c>
      <c r="X24" s="298" t="s">
        <v>7</v>
      </c>
      <c r="Y24" s="298" t="s">
        <v>7</v>
      </c>
      <c r="Z24" s="298" t="s">
        <v>7</v>
      </c>
      <c r="AA24" s="298" t="s">
        <v>7</v>
      </c>
      <c r="AB24" s="298" t="s">
        <v>7</v>
      </c>
      <c r="AC24" s="313">
        <v>95.24</v>
      </c>
      <c r="AD24" s="313">
        <v>10.93</v>
      </c>
      <c r="AE24" s="313">
        <v>0</v>
      </c>
      <c r="AF24" s="313">
        <v>38.119999999999997</v>
      </c>
      <c r="AG24" s="313">
        <v>0</v>
      </c>
      <c r="AH24" s="313">
        <v>0</v>
      </c>
      <c r="AI24" s="313">
        <v>162</v>
      </c>
      <c r="AJ24" s="298" t="s">
        <v>7</v>
      </c>
      <c r="AK24" s="313">
        <v>95.24</v>
      </c>
      <c r="AL24" s="313">
        <v>10.93</v>
      </c>
      <c r="AM24" s="313">
        <v>0</v>
      </c>
      <c r="AN24" s="313">
        <v>38.119999999999997</v>
      </c>
      <c r="AO24" s="313">
        <v>0</v>
      </c>
      <c r="AP24" s="313">
        <v>0</v>
      </c>
      <c r="AQ24" s="313">
        <f>AQ25</f>
        <v>162</v>
      </c>
      <c r="AR24" s="298" t="s">
        <v>32</v>
      </c>
    </row>
    <row r="25" spans="1:44" s="11" customFormat="1" ht="31.5" x14ac:dyDescent="0.25">
      <c r="A25" s="293" t="s">
        <v>138</v>
      </c>
      <c r="B25" s="294" t="s">
        <v>249</v>
      </c>
      <c r="C25" s="238" t="s">
        <v>30</v>
      </c>
      <c r="D25" s="311">
        <v>0</v>
      </c>
      <c r="E25" s="293" t="s">
        <v>7</v>
      </c>
      <c r="F25" s="293" t="s">
        <v>7</v>
      </c>
      <c r="G25" s="293" t="s">
        <v>7</v>
      </c>
      <c r="H25" s="293" t="s">
        <v>7</v>
      </c>
      <c r="I25" s="293" t="s">
        <v>7</v>
      </c>
      <c r="J25" s="293" t="s">
        <v>7</v>
      </c>
      <c r="K25" s="293" t="s">
        <v>7</v>
      </c>
      <c r="L25" s="293" t="s">
        <v>7</v>
      </c>
      <c r="M25" s="293" t="s">
        <v>7</v>
      </c>
      <c r="N25" s="293" t="s">
        <v>7</v>
      </c>
      <c r="O25" s="293" t="s">
        <v>7</v>
      </c>
      <c r="P25" s="293" t="s">
        <v>7</v>
      </c>
      <c r="Q25" s="293" t="s">
        <v>7</v>
      </c>
      <c r="R25" s="293" t="s">
        <v>7</v>
      </c>
      <c r="S25" s="293" t="s">
        <v>7</v>
      </c>
      <c r="T25" s="293" t="s">
        <v>7</v>
      </c>
      <c r="U25" s="293" t="s">
        <v>7</v>
      </c>
      <c r="V25" s="293" t="s">
        <v>7</v>
      </c>
      <c r="W25" s="293" t="s">
        <v>7</v>
      </c>
      <c r="X25" s="293" t="s">
        <v>7</v>
      </c>
      <c r="Y25" s="293" t="s">
        <v>7</v>
      </c>
      <c r="Z25" s="293" t="s">
        <v>7</v>
      </c>
      <c r="AA25" s="293" t="s">
        <v>7</v>
      </c>
      <c r="AB25" s="293" t="s">
        <v>7</v>
      </c>
      <c r="AC25" s="311">
        <v>95.24</v>
      </c>
      <c r="AD25" s="311">
        <v>10.93</v>
      </c>
      <c r="AE25" s="311">
        <v>0</v>
      </c>
      <c r="AF25" s="311">
        <v>38.119999999999997</v>
      </c>
      <c r="AG25" s="311">
        <v>0</v>
      </c>
      <c r="AH25" s="311">
        <v>0</v>
      </c>
      <c r="AI25" s="311">
        <v>162</v>
      </c>
      <c r="AJ25" s="293" t="s">
        <v>7</v>
      </c>
      <c r="AK25" s="311">
        <v>95.24</v>
      </c>
      <c r="AL25" s="311">
        <v>10.93</v>
      </c>
      <c r="AM25" s="311">
        <v>0</v>
      </c>
      <c r="AN25" s="311">
        <v>38.119999999999997</v>
      </c>
      <c r="AO25" s="311">
        <v>0</v>
      </c>
      <c r="AP25" s="311">
        <v>0</v>
      </c>
      <c r="AQ25" s="311">
        <f>SUM(AQ26,AQ28)</f>
        <v>162</v>
      </c>
      <c r="AR25" s="293" t="s">
        <v>32</v>
      </c>
    </row>
    <row r="26" spans="1:44" s="11" customFormat="1" ht="31.5" x14ac:dyDescent="0.25">
      <c r="A26" s="296" t="s">
        <v>142</v>
      </c>
      <c r="B26" s="297" t="s">
        <v>216</v>
      </c>
      <c r="C26" s="236" t="s">
        <v>30</v>
      </c>
      <c r="D26" s="312">
        <v>0</v>
      </c>
      <c r="E26" s="296" t="s">
        <v>7</v>
      </c>
      <c r="F26" s="296" t="s">
        <v>7</v>
      </c>
      <c r="G26" s="296" t="s">
        <v>7</v>
      </c>
      <c r="H26" s="296" t="s">
        <v>7</v>
      </c>
      <c r="I26" s="296" t="s">
        <v>7</v>
      </c>
      <c r="J26" s="296" t="s">
        <v>7</v>
      </c>
      <c r="K26" s="296" t="s">
        <v>7</v>
      </c>
      <c r="L26" s="296" t="s">
        <v>7</v>
      </c>
      <c r="M26" s="296" t="s">
        <v>7</v>
      </c>
      <c r="N26" s="296" t="s">
        <v>7</v>
      </c>
      <c r="O26" s="296" t="s">
        <v>7</v>
      </c>
      <c r="P26" s="296" t="s">
        <v>7</v>
      </c>
      <c r="Q26" s="296" t="s">
        <v>7</v>
      </c>
      <c r="R26" s="296" t="s">
        <v>7</v>
      </c>
      <c r="S26" s="296" t="s">
        <v>7</v>
      </c>
      <c r="T26" s="296" t="s">
        <v>7</v>
      </c>
      <c r="U26" s="296" t="s">
        <v>7</v>
      </c>
      <c r="V26" s="296" t="s">
        <v>7</v>
      </c>
      <c r="W26" s="296" t="s">
        <v>7</v>
      </c>
      <c r="X26" s="296" t="s">
        <v>7</v>
      </c>
      <c r="Y26" s="296" t="s">
        <v>7</v>
      </c>
      <c r="Z26" s="296" t="s">
        <v>7</v>
      </c>
      <c r="AA26" s="296" t="s">
        <v>7</v>
      </c>
      <c r="AB26" s="296" t="s">
        <v>7</v>
      </c>
      <c r="AC26" s="312">
        <v>17.309999999999999</v>
      </c>
      <c r="AD26" s="312">
        <v>1.03</v>
      </c>
      <c r="AE26" s="312">
        <v>0</v>
      </c>
      <c r="AF26" s="312">
        <v>17.77</v>
      </c>
      <c r="AG26" s="312">
        <v>0</v>
      </c>
      <c r="AH26" s="312">
        <v>0</v>
      </c>
      <c r="AI26" s="312">
        <v>162</v>
      </c>
      <c r="AJ26" s="296" t="s">
        <v>7</v>
      </c>
      <c r="AK26" s="312">
        <v>17.309999999999999</v>
      </c>
      <c r="AL26" s="312">
        <v>1.03</v>
      </c>
      <c r="AM26" s="312">
        <v>0</v>
      </c>
      <c r="AN26" s="312">
        <v>17.77</v>
      </c>
      <c r="AO26" s="312">
        <v>0</v>
      </c>
      <c r="AP26" s="312">
        <v>0</v>
      </c>
      <c r="AQ26" s="312">
        <f>AQ27</f>
        <v>162</v>
      </c>
      <c r="AR26" s="296" t="s">
        <v>32</v>
      </c>
    </row>
    <row r="27" spans="1:44" s="11" customFormat="1" ht="31.5" x14ac:dyDescent="0.25">
      <c r="A27" s="202" t="s">
        <v>142</v>
      </c>
      <c r="B27" s="285" t="s">
        <v>216</v>
      </c>
      <c r="C27" s="33" t="s">
        <v>30</v>
      </c>
      <c r="D27" s="83">
        <v>0</v>
      </c>
      <c r="E27" s="202" t="s">
        <v>7</v>
      </c>
      <c r="F27" s="202" t="s">
        <v>7</v>
      </c>
      <c r="G27" s="202" t="s">
        <v>7</v>
      </c>
      <c r="H27" s="202" t="s">
        <v>7</v>
      </c>
      <c r="I27" s="202" t="s">
        <v>7</v>
      </c>
      <c r="J27" s="202" t="s">
        <v>7</v>
      </c>
      <c r="K27" s="202" t="s">
        <v>7</v>
      </c>
      <c r="L27" s="202" t="s">
        <v>7</v>
      </c>
      <c r="M27" s="202" t="s">
        <v>7</v>
      </c>
      <c r="N27" s="202" t="s">
        <v>7</v>
      </c>
      <c r="O27" s="202" t="s">
        <v>7</v>
      </c>
      <c r="P27" s="202" t="s">
        <v>7</v>
      </c>
      <c r="Q27" s="202" t="s">
        <v>7</v>
      </c>
      <c r="R27" s="202" t="s">
        <v>7</v>
      </c>
      <c r="S27" s="202" t="s">
        <v>7</v>
      </c>
      <c r="T27" s="202" t="s">
        <v>7</v>
      </c>
      <c r="U27" s="202" t="s">
        <v>7</v>
      </c>
      <c r="V27" s="202" t="s">
        <v>7</v>
      </c>
      <c r="W27" s="202" t="s">
        <v>7</v>
      </c>
      <c r="X27" s="202" t="s">
        <v>7</v>
      </c>
      <c r="Y27" s="202" t="s">
        <v>7</v>
      </c>
      <c r="Z27" s="202" t="s">
        <v>7</v>
      </c>
      <c r="AA27" s="202" t="s">
        <v>7</v>
      </c>
      <c r="AB27" s="202" t="s">
        <v>7</v>
      </c>
      <c r="AC27" s="83">
        <v>17.309999999999999</v>
      </c>
      <c r="AD27" s="83">
        <v>1.03</v>
      </c>
      <c r="AE27" s="83">
        <v>0</v>
      </c>
      <c r="AF27" s="83">
        <v>17.77</v>
      </c>
      <c r="AG27" s="83">
        <v>0</v>
      </c>
      <c r="AH27" s="83">
        <v>0</v>
      </c>
      <c r="AI27" s="83">
        <v>162</v>
      </c>
      <c r="AJ27" s="202" t="s">
        <v>7</v>
      </c>
      <c r="AK27" s="83">
        <v>17.309999999999999</v>
      </c>
      <c r="AL27" s="83">
        <v>1.03</v>
      </c>
      <c r="AM27" s="83">
        <v>0</v>
      </c>
      <c r="AN27" s="83">
        <v>17.77</v>
      </c>
      <c r="AO27" s="83">
        <v>0</v>
      </c>
      <c r="AP27" s="83">
        <v>0</v>
      </c>
      <c r="AQ27" s="83">
        <v>162</v>
      </c>
      <c r="AR27" s="202" t="s">
        <v>32</v>
      </c>
    </row>
    <row r="28" spans="1:44" s="11" customFormat="1" ht="31.5" x14ac:dyDescent="0.25">
      <c r="A28" s="296" t="s">
        <v>144</v>
      </c>
      <c r="B28" s="297" t="s">
        <v>217</v>
      </c>
      <c r="C28" s="236" t="s">
        <v>30</v>
      </c>
      <c r="D28" s="312">
        <v>0</v>
      </c>
      <c r="E28" s="296" t="s">
        <v>7</v>
      </c>
      <c r="F28" s="296" t="s">
        <v>7</v>
      </c>
      <c r="G28" s="296" t="s">
        <v>7</v>
      </c>
      <c r="H28" s="296" t="s">
        <v>7</v>
      </c>
      <c r="I28" s="296" t="s">
        <v>7</v>
      </c>
      <c r="J28" s="296" t="s">
        <v>7</v>
      </c>
      <c r="K28" s="296" t="s">
        <v>7</v>
      </c>
      <c r="L28" s="296" t="s">
        <v>7</v>
      </c>
      <c r="M28" s="296" t="s">
        <v>7</v>
      </c>
      <c r="N28" s="296" t="s">
        <v>7</v>
      </c>
      <c r="O28" s="296" t="s">
        <v>7</v>
      </c>
      <c r="P28" s="296" t="s">
        <v>7</v>
      </c>
      <c r="Q28" s="296" t="s">
        <v>7</v>
      </c>
      <c r="R28" s="296" t="s">
        <v>7</v>
      </c>
      <c r="S28" s="296" t="s">
        <v>7</v>
      </c>
      <c r="T28" s="296" t="s">
        <v>7</v>
      </c>
      <c r="U28" s="296" t="s">
        <v>7</v>
      </c>
      <c r="V28" s="296" t="s">
        <v>7</v>
      </c>
      <c r="W28" s="296" t="s">
        <v>7</v>
      </c>
      <c r="X28" s="296" t="s">
        <v>7</v>
      </c>
      <c r="Y28" s="296" t="s">
        <v>7</v>
      </c>
      <c r="Z28" s="296" t="s">
        <v>7</v>
      </c>
      <c r="AA28" s="296" t="s">
        <v>7</v>
      </c>
      <c r="AB28" s="296" t="s">
        <v>7</v>
      </c>
      <c r="AC28" s="312">
        <v>77.930000000000007</v>
      </c>
      <c r="AD28" s="312">
        <v>9.9</v>
      </c>
      <c r="AE28" s="312">
        <v>0</v>
      </c>
      <c r="AF28" s="312">
        <v>20.350000000000001</v>
      </c>
      <c r="AG28" s="312">
        <v>0</v>
      </c>
      <c r="AH28" s="312">
        <v>0</v>
      </c>
      <c r="AI28" s="312">
        <v>0</v>
      </c>
      <c r="AJ28" s="296" t="s">
        <v>7</v>
      </c>
      <c r="AK28" s="312">
        <v>77.930000000000007</v>
      </c>
      <c r="AL28" s="312">
        <v>9.9</v>
      </c>
      <c r="AM28" s="312">
        <v>0</v>
      </c>
      <c r="AN28" s="312">
        <v>20.350000000000001</v>
      </c>
      <c r="AO28" s="312">
        <v>0</v>
      </c>
      <c r="AP28" s="312">
        <v>0</v>
      </c>
      <c r="AQ28" s="312">
        <f>AQ29</f>
        <v>0</v>
      </c>
      <c r="AR28" s="296" t="s">
        <v>32</v>
      </c>
    </row>
    <row r="29" spans="1:44" ht="31.5" x14ac:dyDescent="0.25">
      <c r="A29" s="202" t="s">
        <v>144</v>
      </c>
      <c r="B29" s="285" t="s">
        <v>761</v>
      </c>
      <c r="C29" s="33" t="s">
        <v>30</v>
      </c>
      <c r="D29" s="83">
        <v>0</v>
      </c>
      <c r="E29" s="202" t="s">
        <v>7</v>
      </c>
      <c r="F29" s="202" t="s">
        <v>7</v>
      </c>
      <c r="G29" s="202" t="s">
        <v>7</v>
      </c>
      <c r="H29" s="202" t="s">
        <v>7</v>
      </c>
      <c r="I29" s="202" t="s">
        <v>7</v>
      </c>
      <c r="J29" s="202" t="s">
        <v>7</v>
      </c>
      <c r="K29" s="202" t="s">
        <v>7</v>
      </c>
      <c r="L29" s="202" t="s">
        <v>7</v>
      </c>
      <c r="M29" s="202" t="s">
        <v>7</v>
      </c>
      <c r="N29" s="202" t="s">
        <v>7</v>
      </c>
      <c r="O29" s="202" t="s">
        <v>7</v>
      </c>
      <c r="P29" s="202" t="s">
        <v>7</v>
      </c>
      <c r="Q29" s="202" t="s">
        <v>7</v>
      </c>
      <c r="R29" s="202" t="s">
        <v>7</v>
      </c>
      <c r="S29" s="202" t="s">
        <v>7</v>
      </c>
      <c r="T29" s="202" t="s">
        <v>7</v>
      </c>
      <c r="U29" s="202" t="s">
        <v>7</v>
      </c>
      <c r="V29" s="202" t="s">
        <v>7</v>
      </c>
      <c r="W29" s="202" t="s">
        <v>7</v>
      </c>
      <c r="X29" s="202" t="s">
        <v>7</v>
      </c>
      <c r="Y29" s="202" t="s">
        <v>7</v>
      </c>
      <c r="Z29" s="202" t="s">
        <v>7</v>
      </c>
      <c r="AA29" s="202" t="s">
        <v>7</v>
      </c>
      <c r="AB29" s="202" t="s">
        <v>7</v>
      </c>
      <c r="AC29" s="83">
        <v>77.930000000000007</v>
      </c>
      <c r="AD29" s="83">
        <v>9.9</v>
      </c>
      <c r="AE29" s="83">
        <v>0</v>
      </c>
      <c r="AF29" s="83">
        <v>20.350000000000001</v>
      </c>
      <c r="AG29" s="83">
        <v>0</v>
      </c>
      <c r="AH29" s="83">
        <v>0</v>
      </c>
      <c r="AI29" s="83">
        <v>0</v>
      </c>
      <c r="AJ29" s="202" t="s">
        <v>7</v>
      </c>
      <c r="AK29" s="83">
        <v>77.930000000000007</v>
      </c>
      <c r="AL29" s="83">
        <v>9.9</v>
      </c>
      <c r="AM29" s="83">
        <v>0</v>
      </c>
      <c r="AN29" s="83">
        <v>20.350000000000001</v>
      </c>
      <c r="AO29" s="83">
        <v>0</v>
      </c>
      <c r="AP29" s="83">
        <v>0</v>
      </c>
      <c r="AQ29" s="83">
        <v>0</v>
      </c>
      <c r="AR29" s="202" t="s">
        <v>32</v>
      </c>
    </row>
    <row r="30" spans="1:44" s="11" customFormat="1" ht="31.5" x14ac:dyDescent="0.25">
      <c r="A30" s="220" t="s">
        <v>23</v>
      </c>
      <c r="B30" s="221" t="s">
        <v>22</v>
      </c>
      <c r="C30" s="221" t="s">
        <v>30</v>
      </c>
      <c r="D30" s="313">
        <v>0</v>
      </c>
      <c r="E30" s="220" t="s">
        <v>7</v>
      </c>
      <c r="F30" s="220" t="s">
        <v>7</v>
      </c>
      <c r="G30" s="220" t="s">
        <v>7</v>
      </c>
      <c r="H30" s="220" t="s">
        <v>7</v>
      </c>
      <c r="I30" s="220" t="s">
        <v>7</v>
      </c>
      <c r="J30" s="220" t="s">
        <v>7</v>
      </c>
      <c r="K30" s="220" t="s">
        <v>7</v>
      </c>
      <c r="L30" s="220" t="s">
        <v>7</v>
      </c>
      <c r="M30" s="220" t="s">
        <v>7</v>
      </c>
      <c r="N30" s="220" t="s">
        <v>7</v>
      </c>
      <c r="O30" s="220" t="s">
        <v>7</v>
      </c>
      <c r="P30" s="220" t="s">
        <v>7</v>
      </c>
      <c r="Q30" s="220" t="s">
        <v>7</v>
      </c>
      <c r="R30" s="220" t="s">
        <v>7</v>
      </c>
      <c r="S30" s="220" t="s">
        <v>7</v>
      </c>
      <c r="T30" s="220" t="s">
        <v>7</v>
      </c>
      <c r="U30" s="220" t="s">
        <v>7</v>
      </c>
      <c r="V30" s="220" t="s">
        <v>7</v>
      </c>
      <c r="W30" s="220" t="s">
        <v>7</v>
      </c>
      <c r="X30" s="220" t="s">
        <v>7</v>
      </c>
      <c r="Y30" s="220" t="s">
        <v>7</v>
      </c>
      <c r="Z30" s="220" t="s">
        <v>7</v>
      </c>
      <c r="AA30" s="220" t="s">
        <v>7</v>
      </c>
      <c r="AB30" s="220" t="s">
        <v>7</v>
      </c>
      <c r="AC30" s="313">
        <v>207.62</v>
      </c>
      <c r="AD30" s="313">
        <v>2.62</v>
      </c>
      <c r="AE30" s="313">
        <v>0</v>
      </c>
      <c r="AF30" s="313">
        <v>0</v>
      </c>
      <c r="AG30" s="313">
        <v>0</v>
      </c>
      <c r="AH30" s="313">
        <v>12</v>
      </c>
      <c r="AI30" s="313">
        <f>SUM(AI31,AI59,AI86,AI97)</f>
        <v>3481</v>
      </c>
      <c r="AJ30" s="220" t="s">
        <v>7</v>
      </c>
      <c r="AK30" s="313">
        <v>207.62</v>
      </c>
      <c r="AL30" s="313">
        <v>2.62</v>
      </c>
      <c r="AM30" s="313">
        <v>0</v>
      </c>
      <c r="AN30" s="313">
        <v>0</v>
      </c>
      <c r="AO30" s="313">
        <v>0</v>
      </c>
      <c r="AP30" s="313">
        <v>12</v>
      </c>
      <c r="AQ30" s="313">
        <f>SUM(AQ31,AQ59,AQ86,AQ97)</f>
        <v>3481</v>
      </c>
      <c r="AR30" s="220" t="s">
        <v>32</v>
      </c>
    </row>
    <row r="31" spans="1:44" ht="47.25" x14ac:dyDescent="0.25">
      <c r="A31" s="222" t="s">
        <v>27</v>
      </c>
      <c r="B31" s="223" t="s">
        <v>26</v>
      </c>
      <c r="C31" s="223" t="s">
        <v>30</v>
      </c>
      <c r="D31" s="311">
        <v>0</v>
      </c>
      <c r="E31" s="222" t="s">
        <v>7</v>
      </c>
      <c r="F31" s="222" t="s">
        <v>7</v>
      </c>
      <c r="G31" s="222" t="s">
        <v>7</v>
      </c>
      <c r="H31" s="222" t="s">
        <v>7</v>
      </c>
      <c r="I31" s="222" t="s">
        <v>7</v>
      </c>
      <c r="J31" s="222" t="s">
        <v>7</v>
      </c>
      <c r="K31" s="222" t="s">
        <v>7</v>
      </c>
      <c r="L31" s="222" t="s">
        <v>7</v>
      </c>
      <c r="M31" s="222" t="s">
        <v>7</v>
      </c>
      <c r="N31" s="222" t="s">
        <v>7</v>
      </c>
      <c r="O31" s="222" t="s">
        <v>7</v>
      </c>
      <c r="P31" s="222" t="s">
        <v>7</v>
      </c>
      <c r="Q31" s="222" t="s">
        <v>7</v>
      </c>
      <c r="R31" s="222" t="s">
        <v>7</v>
      </c>
      <c r="S31" s="222" t="s">
        <v>7</v>
      </c>
      <c r="T31" s="222" t="s">
        <v>7</v>
      </c>
      <c r="U31" s="222" t="s">
        <v>7</v>
      </c>
      <c r="V31" s="222" t="s">
        <v>7</v>
      </c>
      <c r="W31" s="222" t="s">
        <v>7</v>
      </c>
      <c r="X31" s="222" t="s">
        <v>7</v>
      </c>
      <c r="Y31" s="222" t="s">
        <v>7</v>
      </c>
      <c r="Z31" s="222" t="s">
        <v>7</v>
      </c>
      <c r="AA31" s="222" t="s">
        <v>7</v>
      </c>
      <c r="AB31" s="222" t="s">
        <v>7</v>
      </c>
      <c r="AC31" s="311">
        <v>55.78</v>
      </c>
      <c r="AD31" s="311">
        <v>2.62</v>
      </c>
      <c r="AE31" s="311">
        <v>0</v>
      </c>
      <c r="AF31" s="311">
        <v>0</v>
      </c>
      <c r="AG31" s="311">
        <v>0</v>
      </c>
      <c r="AH31" s="311">
        <v>3</v>
      </c>
      <c r="AI31" s="311">
        <v>0</v>
      </c>
      <c r="AJ31" s="222" t="s">
        <v>7</v>
      </c>
      <c r="AK31" s="311">
        <v>55.78</v>
      </c>
      <c r="AL31" s="311">
        <v>2.62</v>
      </c>
      <c r="AM31" s="311">
        <v>0</v>
      </c>
      <c r="AN31" s="311">
        <v>0</v>
      </c>
      <c r="AO31" s="311">
        <v>0</v>
      </c>
      <c r="AP31" s="311">
        <v>3</v>
      </c>
      <c r="AQ31" s="311">
        <v>0</v>
      </c>
      <c r="AR31" s="222" t="s">
        <v>32</v>
      </c>
    </row>
    <row r="32" spans="1:44" s="11" customFormat="1" x14ac:dyDescent="0.25">
      <c r="A32" s="224" t="s">
        <v>187</v>
      </c>
      <c r="B32" s="225" t="s">
        <v>253</v>
      </c>
      <c r="C32" s="225" t="s">
        <v>30</v>
      </c>
      <c r="D32" s="312">
        <v>0</v>
      </c>
      <c r="E32" s="224" t="s">
        <v>7</v>
      </c>
      <c r="F32" s="224" t="s">
        <v>7</v>
      </c>
      <c r="G32" s="224" t="s">
        <v>7</v>
      </c>
      <c r="H32" s="224" t="s">
        <v>7</v>
      </c>
      <c r="I32" s="224" t="s">
        <v>7</v>
      </c>
      <c r="J32" s="224" t="s">
        <v>7</v>
      </c>
      <c r="K32" s="224" t="s">
        <v>7</v>
      </c>
      <c r="L32" s="224" t="s">
        <v>7</v>
      </c>
      <c r="M32" s="224" t="s">
        <v>7</v>
      </c>
      <c r="N32" s="224" t="s">
        <v>7</v>
      </c>
      <c r="O32" s="224" t="s">
        <v>7</v>
      </c>
      <c r="P32" s="224" t="s">
        <v>7</v>
      </c>
      <c r="Q32" s="224" t="s">
        <v>7</v>
      </c>
      <c r="R32" s="224" t="s">
        <v>7</v>
      </c>
      <c r="S32" s="224" t="s">
        <v>7</v>
      </c>
      <c r="T32" s="224" t="s">
        <v>7</v>
      </c>
      <c r="U32" s="224" t="s">
        <v>7</v>
      </c>
      <c r="V32" s="224" t="s">
        <v>7</v>
      </c>
      <c r="W32" s="224" t="s">
        <v>7</v>
      </c>
      <c r="X32" s="224" t="s">
        <v>7</v>
      </c>
      <c r="Y32" s="224" t="s">
        <v>7</v>
      </c>
      <c r="Z32" s="224" t="s">
        <v>7</v>
      </c>
      <c r="AA32" s="224" t="s">
        <v>7</v>
      </c>
      <c r="AB32" s="224" t="s">
        <v>7</v>
      </c>
      <c r="AC32" s="312">
        <v>55.78</v>
      </c>
      <c r="AD32" s="312">
        <v>2.62</v>
      </c>
      <c r="AE32" s="312">
        <v>0</v>
      </c>
      <c r="AF32" s="312">
        <v>0</v>
      </c>
      <c r="AG32" s="312">
        <v>0</v>
      </c>
      <c r="AH32" s="312">
        <v>3</v>
      </c>
      <c r="AI32" s="312">
        <v>0</v>
      </c>
      <c r="AJ32" s="224" t="s">
        <v>7</v>
      </c>
      <c r="AK32" s="312">
        <v>55.78</v>
      </c>
      <c r="AL32" s="312">
        <v>2.62</v>
      </c>
      <c r="AM32" s="312">
        <v>0</v>
      </c>
      <c r="AN32" s="312">
        <v>0</v>
      </c>
      <c r="AO32" s="312">
        <v>0</v>
      </c>
      <c r="AP32" s="312">
        <v>3</v>
      </c>
      <c r="AQ32" s="312">
        <v>0</v>
      </c>
      <c r="AR32" s="224" t="s">
        <v>32</v>
      </c>
    </row>
    <row r="33" spans="1:44" x14ac:dyDescent="0.25">
      <c r="A33" s="226" t="s">
        <v>254</v>
      </c>
      <c r="B33" s="226" t="s">
        <v>255</v>
      </c>
      <c r="C33" s="227" t="s">
        <v>30</v>
      </c>
      <c r="D33" s="314">
        <v>0</v>
      </c>
      <c r="E33" s="226" t="s">
        <v>7</v>
      </c>
      <c r="F33" s="226" t="s">
        <v>7</v>
      </c>
      <c r="G33" s="226" t="s">
        <v>7</v>
      </c>
      <c r="H33" s="226" t="s">
        <v>7</v>
      </c>
      <c r="I33" s="226" t="s">
        <v>7</v>
      </c>
      <c r="J33" s="226" t="s">
        <v>7</v>
      </c>
      <c r="K33" s="226" t="s">
        <v>7</v>
      </c>
      <c r="L33" s="226" t="s">
        <v>7</v>
      </c>
      <c r="M33" s="226" t="s">
        <v>7</v>
      </c>
      <c r="N33" s="226" t="s">
        <v>7</v>
      </c>
      <c r="O33" s="226" t="s">
        <v>7</v>
      </c>
      <c r="P33" s="226" t="s">
        <v>7</v>
      </c>
      <c r="Q33" s="226" t="s">
        <v>7</v>
      </c>
      <c r="R33" s="226" t="s">
        <v>7</v>
      </c>
      <c r="S33" s="226" t="s">
        <v>7</v>
      </c>
      <c r="T33" s="226" t="s">
        <v>7</v>
      </c>
      <c r="U33" s="226" t="s">
        <v>7</v>
      </c>
      <c r="V33" s="226" t="s">
        <v>7</v>
      </c>
      <c r="W33" s="226" t="s">
        <v>7</v>
      </c>
      <c r="X33" s="226" t="s">
        <v>7</v>
      </c>
      <c r="Y33" s="226" t="s">
        <v>7</v>
      </c>
      <c r="Z33" s="226" t="s">
        <v>7</v>
      </c>
      <c r="AA33" s="226" t="s">
        <v>7</v>
      </c>
      <c r="AB33" s="226" t="s">
        <v>7</v>
      </c>
      <c r="AC33" s="314">
        <v>25.88</v>
      </c>
      <c r="AD33" s="314">
        <v>1.6</v>
      </c>
      <c r="AE33" s="314">
        <v>0</v>
      </c>
      <c r="AF33" s="314">
        <v>0</v>
      </c>
      <c r="AG33" s="314">
        <v>0</v>
      </c>
      <c r="AH33" s="314">
        <v>1</v>
      </c>
      <c r="AI33" s="314">
        <v>0</v>
      </c>
      <c r="AJ33" s="226" t="s">
        <v>7</v>
      </c>
      <c r="AK33" s="314">
        <v>25.88</v>
      </c>
      <c r="AL33" s="314">
        <v>1.6</v>
      </c>
      <c r="AM33" s="314">
        <v>0</v>
      </c>
      <c r="AN33" s="314">
        <v>0</v>
      </c>
      <c r="AO33" s="314">
        <v>0</v>
      </c>
      <c r="AP33" s="314">
        <v>1</v>
      </c>
      <c r="AQ33" s="314">
        <v>0</v>
      </c>
      <c r="AR33" s="226" t="s">
        <v>32</v>
      </c>
    </row>
    <row r="34" spans="1:44" ht="78.75" x14ac:dyDescent="0.25">
      <c r="A34" s="138" t="s">
        <v>254</v>
      </c>
      <c r="B34" s="301" t="s">
        <v>921</v>
      </c>
      <c r="C34" s="300" t="s">
        <v>401</v>
      </c>
      <c r="D34" s="140">
        <v>0</v>
      </c>
      <c r="E34" s="138" t="s">
        <v>7</v>
      </c>
      <c r="F34" s="138" t="s">
        <v>7</v>
      </c>
      <c r="G34" s="138" t="s">
        <v>7</v>
      </c>
      <c r="H34" s="138" t="s">
        <v>7</v>
      </c>
      <c r="I34" s="138" t="s">
        <v>7</v>
      </c>
      <c r="J34" s="138" t="s">
        <v>7</v>
      </c>
      <c r="K34" s="138" t="s">
        <v>7</v>
      </c>
      <c r="L34" s="138" t="s">
        <v>7</v>
      </c>
      <c r="M34" s="138" t="s">
        <v>7</v>
      </c>
      <c r="N34" s="138" t="s">
        <v>7</v>
      </c>
      <c r="O34" s="138" t="s">
        <v>7</v>
      </c>
      <c r="P34" s="138" t="s">
        <v>7</v>
      </c>
      <c r="Q34" s="138" t="s">
        <v>7</v>
      </c>
      <c r="R34" s="138" t="s">
        <v>7</v>
      </c>
      <c r="S34" s="138" t="s">
        <v>7</v>
      </c>
      <c r="T34" s="138" t="s">
        <v>7</v>
      </c>
      <c r="U34" s="138" t="s">
        <v>7</v>
      </c>
      <c r="V34" s="138" t="s">
        <v>7</v>
      </c>
      <c r="W34" s="138" t="s">
        <v>7</v>
      </c>
      <c r="X34" s="138" t="s">
        <v>7</v>
      </c>
      <c r="Y34" s="138" t="s">
        <v>7</v>
      </c>
      <c r="Z34" s="138" t="s">
        <v>7</v>
      </c>
      <c r="AA34" s="138" t="s">
        <v>7</v>
      </c>
      <c r="AB34" s="138" t="s">
        <v>7</v>
      </c>
      <c r="AC34" s="140">
        <v>3.92</v>
      </c>
      <c r="AD34" s="140">
        <v>0</v>
      </c>
      <c r="AE34" s="140">
        <v>0</v>
      </c>
      <c r="AF34" s="140">
        <v>0</v>
      </c>
      <c r="AG34" s="140">
        <v>0</v>
      </c>
      <c r="AH34" s="140">
        <v>0</v>
      </c>
      <c r="AI34" s="140">
        <v>0</v>
      </c>
      <c r="AJ34" s="138" t="s">
        <v>7</v>
      </c>
      <c r="AK34" s="140">
        <v>3.92</v>
      </c>
      <c r="AL34" s="140">
        <v>0</v>
      </c>
      <c r="AM34" s="140">
        <v>0</v>
      </c>
      <c r="AN34" s="140">
        <v>0</v>
      </c>
      <c r="AO34" s="140">
        <v>0</v>
      </c>
      <c r="AP34" s="140">
        <v>0</v>
      </c>
      <c r="AQ34" s="140">
        <v>0</v>
      </c>
      <c r="AR34" s="138" t="s">
        <v>32</v>
      </c>
    </row>
    <row r="35" spans="1:44" ht="47.25" x14ac:dyDescent="0.25">
      <c r="A35" s="82" t="s">
        <v>254</v>
      </c>
      <c r="B35" s="318" t="s">
        <v>918</v>
      </c>
      <c r="C35" s="29" t="s">
        <v>849</v>
      </c>
      <c r="D35" s="83">
        <v>0</v>
      </c>
      <c r="E35" s="82" t="s">
        <v>7</v>
      </c>
      <c r="F35" s="82" t="s">
        <v>7</v>
      </c>
      <c r="G35" s="82" t="s">
        <v>7</v>
      </c>
      <c r="H35" s="82" t="s">
        <v>7</v>
      </c>
      <c r="I35" s="82" t="s">
        <v>7</v>
      </c>
      <c r="J35" s="82" t="s">
        <v>7</v>
      </c>
      <c r="K35" s="82" t="s">
        <v>7</v>
      </c>
      <c r="L35" s="82" t="s">
        <v>7</v>
      </c>
      <c r="M35" s="82" t="s">
        <v>7</v>
      </c>
      <c r="N35" s="82" t="s">
        <v>7</v>
      </c>
      <c r="O35" s="82" t="s">
        <v>7</v>
      </c>
      <c r="P35" s="82" t="s">
        <v>7</v>
      </c>
      <c r="Q35" s="82" t="s">
        <v>7</v>
      </c>
      <c r="R35" s="82" t="s">
        <v>7</v>
      </c>
      <c r="S35" s="82" t="s">
        <v>7</v>
      </c>
      <c r="T35" s="82" t="s">
        <v>7</v>
      </c>
      <c r="U35" s="82" t="s">
        <v>7</v>
      </c>
      <c r="V35" s="82" t="s">
        <v>7</v>
      </c>
      <c r="W35" s="82" t="s">
        <v>7</v>
      </c>
      <c r="X35" s="82" t="s">
        <v>7</v>
      </c>
      <c r="Y35" s="82" t="s">
        <v>7</v>
      </c>
      <c r="Z35" s="82" t="s">
        <v>7</v>
      </c>
      <c r="AA35" s="82" t="s">
        <v>7</v>
      </c>
      <c r="AB35" s="82" t="s">
        <v>7</v>
      </c>
      <c r="AC35" s="83">
        <v>1.62</v>
      </c>
      <c r="AD35" s="83">
        <v>0.55000000000000004</v>
      </c>
      <c r="AE35" s="83">
        <v>0</v>
      </c>
      <c r="AF35" s="83">
        <v>0</v>
      </c>
      <c r="AG35" s="83">
        <v>0</v>
      </c>
      <c r="AH35" s="83">
        <v>0</v>
      </c>
      <c r="AI35" s="83">
        <v>0</v>
      </c>
      <c r="AJ35" s="82" t="s">
        <v>7</v>
      </c>
      <c r="AK35" s="83">
        <v>1.62</v>
      </c>
      <c r="AL35" s="83">
        <v>0.55000000000000004</v>
      </c>
      <c r="AM35" s="83">
        <v>0</v>
      </c>
      <c r="AN35" s="83">
        <v>0</v>
      </c>
      <c r="AO35" s="83">
        <v>0</v>
      </c>
      <c r="AP35" s="83">
        <v>0</v>
      </c>
      <c r="AQ35" s="83">
        <v>0</v>
      </c>
      <c r="AR35" s="82" t="s">
        <v>32</v>
      </c>
    </row>
    <row r="36" spans="1:44" ht="31.5" x14ac:dyDescent="0.25">
      <c r="A36" s="82" t="s">
        <v>254</v>
      </c>
      <c r="B36" s="318" t="s">
        <v>919</v>
      </c>
      <c r="C36" s="29" t="s">
        <v>917</v>
      </c>
      <c r="D36" s="83">
        <v>0</v>
      </c>
      <c r="E36" s="82" t="s">
        <v>7</v>
      </c>
      <c r="F36" s="82" t="s">
        <v>7</v>
      </c>
      <c r="G36" s="82" t="s">
        <v>7</v>
      </c>
      <c r="H36" s="82" t="s">
        <v>7</v>
      </c>
      <c r="I36" s="82" t="s">
        <v>7</v>
      </c>
      <c r="J36" s="82" t="s">
        <v>7</v>
      </c>
      <c r="K36" s="82" t="s">
        <v>7</v>
      </c>
      <c r="L36" s="82" t="s">
        <v>7</v>
      </c>
      <c r="M36" s="82" t="s">
        <v>7</v>
      </c>
      <c r="N36" s="82" t="s">
        <v>7</v>
      </c>
      <c r="O36" s="82" t="s">
        <v>7</v>
      </c>
      <c r="P36" s="82" t="s">
        <v>7</v>
      </c>
      <c r="Q36" s="82" t="s">
        <v>7</v>
      </c>
      <c r="R36" s="82" t="s">
        <v>7</v>
      </c>
      <c r="S36" s="82" t="s">
        <v>7</v>
      </c>
      <c r="T36" s="82" t="s">
        <v>7</v>
      </c>
      <c r="U36" s="82" t="s">
        <v>7</v>
      </c>
      <c r="V36" s="82" t="s">
        <v>7</v>
      </c>
      <c r="W36" s="82" t="s">
        <v>7</v>
      </c>
      <c r="X36" s="82" t="s">
        <v>7</v>
      </c>
      <c r="Y36" s="82" t="s">
        <v>7</v>
      </c>
      <c r="Z36" s="82" t="s">
        <v>7</v>
      </c>
      <c r="AA36" s="82" t="s">
        <v>7</v>
      </c>
      <c r="AB36" s="82" t="s">
        <v>7</v>
      </c>
      <c r="AC36" s="83">
        <v>1.47</v>
      </c>
      <c r="AD36" s="83">
        <v>0.55000000000000004</v>
      </c>
      <c r="AE36" s="83">
        <v>0</v>
      </c>
      <c r="AF36" s="83">
        <v>0</v>
      </c>
      <c r="AG36" s="83">
        <v>0</v>
      </c>
      <c r="AH36" s="83">
        <v>1</v>
      </c>
      <c r="AI36" s="83">
        <v>0</v>
      </c>
      <c r="AJ36" s="82" t="s">
        <v>7</v>
      </c>
      <c r="AK36" s="83">
        <v>1.47</v>
      </c>
      <c r="AL36" s="83">
        <v>0.55000000000000004</v>
      </c>
      <c r="AM36" s="83">
        <v>0</v>
      </c>
      <c r="AN36" s="83">
        <v>0</v>
      </c>
      <c r="AO36" s="83">
        <v>0</v>
      </c>
      <c r="AP36" s="83">
        <v>1</v>
      </c>
      <c r="AQ36" s="83">
        <v>0</v>
      </c>
      <c r="AR36" s="82" t="s">
        <v>32</v>
      </c>
    </row>
    <row r="37" spans="1:44" ht="31.5" x14ac:dyDescent="0.25">
      <c r="A37" s="82" t="s">
        <v>254</v>
      </c>
      <c r="B37" s="68" t="s">
        <v>920</v>
      </c>
      <c r="C37" s="29" t="s">
        <v>443</v>
      </c>
      <c r="D37" s="83">
        <v>0</v>
      </c>
      <c r="E37" s="82" t="s">
        <v>7</v>
      </c>
      <c r="F37" s="82" t="s">
        <v>7</v>
      </c>
      <c r="G37" s="82" t="s">
        <v>7</v>
      </c>
      <c r="H37" s="82" t="s">
        <v>7</v>
      </c>
      <c r="I37" s="82" t="s">
        <v>7</v>
      </c>
      <c r="J37" s="82" t="s">
        <v>7</v>
      </c>
      <c r="K37" s="82" t="s">
        <v>7</v>
      </c>
      <c r="L37" s="82" t="s">
        <v>7</v>
      </c>
      <c r="M37" s="82" t="s">
        <v>7</v>
      </c>
      <c r="N37" s="82" t="s">
        <v>7</v>
      </c>
      <c r="O37" s="82" t="s">
        <v>7</v>
      </c>
      <c r="P37" s="82" t="s">
        <v>7</v>
      </c>
      <c r="Q37" s="82" t="s">
        <v>7</v>
      </c>
      <c r="R37" s="82" t="s">
        <v>7</v>
      </c>
      <c r="S37" s="82" t="s">
        <v>7</v>
      </c>
      <c r="T37" s="82" t="s">
        <v>7</v>
      </c>
      <c r="U37" s="82" t="s">
        <v>7</v>
      </c>
      <c r="V37" s="82" t="s">
        <v>7</v>
      </c>
      <c r="W37" s="82" t="s">
        <v>7</v>
      </c>
      <c r="X37" s="82" t="s">
        <v>7</v>
      </c>
      <c r="Y37" s="82" t="s">
        <v>7</v>
      </c>
      <c r="Z37" s="82" t="s">
        <v>7</v>
      </c>
      <c r="AA37" s="82" t="s">
        <v>7</v>
      </c>
      <c r="AB37" s="82" t="s">
        <v>7</v>
      </c>
      <c r="AC37" s="83">
        <v>18.87</v>
      </c>
      <c r="AD37" s="83">
        <v>0.5</v>
      </c>
      <c r="AE37" s="83">
        <v>0</v>
      </c>
      <c r="AF37" s="83">
        <v>0</v>
      </c>
      <c r="AG37" s="83">
        <v>0</v>
      </c>
      <c r="AH37" s="83">
        <v>0</v>
      </c>
      <c r="AI37" s="83">
        <v>0</v>
      </c>
      <c r="AJ37" s="82" t="s">
        <v>7</v>
      </c>
      <c r="AK37" s="83">
        <v>18.87</v>
      </c>
      <c r="AL37" s="83">
        <v>0.5</v>
      </c>
      <c r="AM37" s="83">
        <v>0</v>
      </c>
      <c r="AN37" s="83">
        <v>0</v>
      </c>
      <c r="AO37" s="83">
        <v>0</v>
      </c>
      <c r="AP37" s="83">
        <v>0</v>
      </c>
      <c r="AQ37" s="83">
        <v>0</v>
      </c>
      <c r="AR37" s="82" t="s">
        <v>32</v>
      </c>
    </row>
    <row r="38" spans="1:44" x14ac:dyDescent="0.25">
      <c r="A38" s="226" t="s">
        <v>274</v>
      </c>
      <c r="B38" s="228" t="s">
        <v>275</v>
      </c>
      <c r="C38" s="229" t="s">
        <v>30</v>
      </c>
      <c r="D38" s="314">
        <v>0</v>
      </c>
      <c r="E38" s="226" t="s">
        <v>7</v>
      </c>
      <c r="F38" s="226" t="s">
        <v>7</v>
      </c>
      <c r="G38" s="226" t="s">
        <v>7</v>
      </c>
      <c r="H38" s="226" t="s">
        <v>7</v>
      </c>
      <c r="I38" s="226" t="s">
        <v>7</v>
      </c>
      <c r="J38" s="226" t="s">
        <v>7</v>
      </c>
      <c r="K38" s="226" t="s">
        <v>7</v>
      </c>
      <c r="L38" s="226" t="s">
        <v>7</v>
      </c>
      <c r="M38" s="226" t="s">
        <v>7</v>
      </c>
      <c r="N38" s="226" t="s">
        <v>7</v>
      </c>
      <c r="O38" s="226" t="s">
        <v>7</v>
      </c>
      <c r="P38" s="226" t="s">
        <v>7</v>
      </c>
      <c r="Q38" s="226" t="s">
        <v>7</v>
      </c>
      <c r="R38" s="226" t="s">
        <v>7</v>
      </c>
      <c r="S38" s="226" t="s">
        <v>7</v>
      </c>
      <c r="T38" s="226" t="s">
        <v>7</v>
      </c>
      <c r="U38" s="226" t="s">
        <v>7</v>
      </c>
      <c r="V38" s="226" t="s">
        <v>7</v>
      </c>
      <c r="W38" s="226" t="s">
        <v>7</v>
      </c>
      <c r="X38" s="226" t="s">
        <v>7</v>
      </c>
      <c r="Y38" s="226" t="s">
        <v>7</v>
      </c>
      <c r="Z38" s="226" t="s">
        <v>7</v>
      </c>
      <c r="AA38" s="226" t="s">
        <v>7</v>
      </c>
      <c r="AB38" s="226" t="s">
        <v>7</v>
      </c>
      <c r="AC38" s="314">
        <v>21</v>
      </c>
      <c r="AD38" s="314">
        <v>0.67</v>
      </c>
      <c r="AE38" s="314">
        <v>0</v>
      </c>
      <c r="AF38" s="314">
        <v>0</v>
      </c>
      <c r="AG38" s="314">
        <v>0</v>
      </c>
      <c r="AH38" s="314">
        <v>2</v>
      </c>
      <c r="AI38" s="314">
        <v>0</v>
      </c>
      <c r="AJ38" s="226" t="s">
        <v>7</v>
      </c>
      <c r="AK38" s="314">
        <v>21</v>
      </c>
      <c r="AL38" s="314">
        <v>0.67</v>
      </c>
      <c r="AM38" s="314">
        <v>0</v>
      </c>
      <c r="AN38" s="314">
        <v>0</v>
      </c>
      <c r="AO38" s="314">
        <v>0</v>
      </c>
      <c r="AP38" s="314">
        <v>2</v>
      </c>
      <c r="AQ38" s="314">
        <v>0</v>
      </c>
      <c r="AR38" s="226" t="s">
        <v>32</v>
      </c>
    </row>
    <row r="39" spans="1:44" ht="31.5" x14ac:dyDescent="0.25">
      <c r="A39" s="138" t="s">
        <v>274</v>
      </c>
      <c r="B39" s="145" t="s">
        <v>922</v>
      </c>
      <c r="C39" s="300" t="s">
        <v>402</v>
      </c>
      <c r="D39" s="140">
        <v>0</v>
      </c>
      <c r="E39" s="138" t="s">
        <v>7</v>
      </c>
      <c r="F39" s="138" t="s">
        <v>7</v>
      </c>
      <c r="G39" s="138" t="s">
        <v>7</v>
      </c>
      <c r="H39" s="138" t="s">
        <v>7</v>
      </c>
      <c r="I39" s="138" t="s">
        <v>7</v>
      </c>
      <c r="J39" s="138" t="s">
        <v>7</v>
      </c>
      <c r="K39" s="138" t="s">
        <v>7</v>
      </c>
      <c r="L39" s="138" t="s">
        <v>7</v>
      </c>
      <c r="M39" s="138" t="s">
        <v>7</v>
      </c>
      <c r="N39" s="138" t="s">
        <v>7</v>
      </c>
      <c r="O39" s="138" t="s">
        <v>7</v>
      </c>
      <c r="P39" s="138" t="s">
        <v>7</v>
      </c>
      <c r="Q39" s="138" t="s">
        <v>7</v>
      </c>
      <c r="R39" s="138" t="s">
        <v>7</v>
      </c>
      <c r="S39" s="138" t="s">
        <v>7</v>
      </c>
      <c r="T39" s="138" t="s">
        <v>7</v>
      </c>
      <c r="U39" s="138" t="s">
        <v>7</v>
      </c>
      <c r="V39" s="138" t="s">
        <v>7</v>
      </c>
      <c r="W39" s="138" t="s">
        <v>7</v>
      </c>
      <c r="X39" s="138" t="s">
        <v>7</v>
      </c>
      <c r="Y39" s="138" t="s">
        <v>7</v>
      </c>
      <c r="Z39" s="138" t="s">
        <v>7</v>
      </c>
      <c r="AA39" s="138" t="s">
        <v>7</v>
      </c>
      <c r="AB39" s="138" t="s">
        <v>7</v>
      </c>
      <c r="AC39" s="140">
        <v>6.35</v>
      </c>
      <c r="AD39" s="140">
        <v>0</v>
      </c>
      <c r="AE39" s="140">
        <v>0</v>
      </c>
      <c r="AF39" s="140">
        <v>0</v>
      </c>
      <c r="AG39" s="140">
        <v>0</v>
      </c>
      <c r="AH39" s="140">
        <v>1</v>
      </c>
      <c r="AI39" s="140">
        <v>0</v>
      </c>
      <c r="AJ39" s="138" t="s">
        <v>7</v>
      </c>
      <c r="AK39" s="140">
        <v>6.35</v>
      </c>
      <c r="AL39" s="140">
        <v>0</v>
      </c>
      <c r="AM39" s="140">
        <v>0</v>
      </c>
      <c r="AN39" s="140">
        <v>0</v>
      </c>
      <c r="AO39" s="140">
        <v>0</v>
      </c>
      <c r="AP39" s="140">
        <v>1</v>
      </c>
      <c r="AQ39" s="140">
        <v>0</v>
      </c>
      <c r="AR39" s="138" t="s">
        <v>32</v>
      </c>
    </row>
    <row r="40" spans="1:44" ht="47.25" x14ac:dyDescent="0.25">
      <c r="A40" s="138" t="s">
        <v>274</v>
      </c>
      <c r="B40" s="145" t="s">
        <v>702</v>
      </c>
      <c r="C40" s="300" t="s">
        <v>403</v>
      </c>
      <c r="D40" s="140">
        <v>0</v>
      </c>
      <c r="E40" s="138" t="s">
        <v>7</v>
      </c>
      <c r="F40" s="138" t="s">
        <v>7</v>
      </c>
      <c r="G40" s="138" t="s">
        <v>7</v>
      </c>
      <c r="H40" s="138" t="s">
        <v>7</v>
      </c>
      <c r="I40" s="138" t="s">
        <v>7</v>
      </c>
      <c r="J40" s="138" t="s">
        <v>7</v>
      </c>
      <c r="K40" s="138" t="s">
        <v>7</v>
      </c>
      <c r="L40" s="138" t="s">
        <v>7</v>
      </c>
      <c r="M40" s="138" t="s">
        <v>7</v>
      </c>
      <c r="N40" s="138" t="s">
        <v>7</v>
      </c>
      <c r="O40" s="138" t="s">
        <v>7</v>
      </c>
      <c r="P40" s="138" t="s">
        <v>7</v>
      </c>
      <c r="Q40" s="138" t="s">
        <v>7</v>
      </c>
      <c r="R40" s="138" t="s">
        <v>7</v>
      </c>
      <c r="S40" s="138" t="s">
        <v>7</v>
      </c>
      <c r="T40" s="138" t="s">
        <v>7</v>
      </c>
      <c r="U40" s="138" t="s">
        <v>7</v>
      </c>
      <c r="V40" s="138" t="s">
        <v>7</v>
      </c>
      <c r="W40" s="138" t="s">
        <v>7</v>
      </c>
      <c r="X40" s="138" t="s">
        <v>7</v>
      </c>
      <c r="Y40" s="138" t="s">
        <v>7</v>
      </c>
      <c r="Z40" s="138" t="s">
        <v>7</v>
      </c>
      <c r="AA40" s="138" t="s">
        <v>7</v>
      </c>
      <c r="AB40" s="138" t="s">
        <v>7</v>
      </c>
      <c r="AC40" s="140">
        <v>3.45</v>
      </c>
      <c r="AD40" s="140">
        <v>0</v>
      </c>
      <c r="AE40" s="140">
        <v>0</v>
      </c>
      <c r="AF40" s="140">
        <v>0</v>
      </c>
      <c r="AG40" s="140">
        <v>0</v>
      </c>
      <c r="AH40" s="140">
        <v>1</v>
      </c>
      <c r="AI40" s="140">
        <v>0</v>
      </c>
      <c r="AJ40" s="138" t="s">
        <v>7</v>
      </c>
      <c r="AK40" s="140">
        <v>3.45</v>
      </c>
      <c r="AL40" s="140">
        <v>0</v>
      </c>
      <c r="AM40" s="140">
        <v>0</v>
      </c>
      <c r="AN40" s="140">
        <v>0</v>
      </c>
      <c r="AO40" s="140">
        <v>0</v>
      </c>
      <c r="AP40" s="140">
        <v>1</v>
      </c>
      <c r="AQ40" s="140">
        <v>0</v>
      </c>
      <c r="AR40" s="138" t="s">
        <v>32</v>
      </c>
    </row>
    <row r="41" spans="1:44" ht="47.25" x14ac:dyDescent="0.25">
      <c r="A41" s="138" t="s">
        <v>274</v>
      </c>
      <c r="B41" s="145" t="s">
        <v>923</v>
      </c>
      <c r="C41" s="300" t="s">
        <v>850</v>
      </c>
      <c r="D41" s="140">
        <v>0</v>
      </c>
      <c r="E41" s="138" t="s">
        <v>7</v>
      </c>
      <c r="F41" s="138" t="s">
        <v>7</v>
      </c>
      <c r="G41" s="138" t="s">
        <v>7</v>
      </c>
      <c r="H41" s="138" t="s">
        <v>7</v>
      </c>
      <c r="I41" s="138" t="s">
        <v>7</v>
      </c>
      <c r="J41" s="138" t="s">
        <v>7</v>
      </c>
      <c r="K41" s="138" t="s">
        <v>7</v>
      </c>
      <c r="L41" s="138" t="s">
        <v>7</v>
      </c>
      <c r="M41" s="138" t="s">
        <v>7</v>
      </c>
      <c r="N41" s="138" t="s">
        <v>7</v>
      </c>
      <c r="O41" s="138" t="s">
        <v>7</v>
      </c>
      <c r="P41" s="138" t="s">
        <v>7</v>
      </c>
      <c r="Q41" s="138" t="s">
        <v>7</v>
      </c>
      <c r="R41" s="138" t="s">
        <v>7</v>
      </c>
      <c r="S41" s="138" t="s">
        <v>7</v>
      </c>
      <c r="T41" s="138" t="s">
        <v>7</v>
      </c>
      <c r="U41" s="138" t="s">
        <v>7</v>
      </c>
      <c r="V41" s="138" t="s">
        <v>7</v>
      </c>
      <c r="W41" s="138" t="s">
        <v>7</v>
      </c>
      <c r="X41" s="138" t="s">
        <v>7</v>
      </c>
      <c r="Y41" s="138" t="s">
        <v>7</v>
      </c>
      <c r="Z41" s="138" t="s">
        <v>7</v>
      </c>
      <c r="AA41" s="138" t="s">
        <v>7</v>
      </c>
      <c r="AB41" s="138" t="s">
        <v>7</v>
      </c>
      <c r="AC41" s="140">
        <v>0.71</v>
      </c>
      <c r="AD41" s="140">
        <v>0.09</v>
      </c>
      <c r="AE41" s="140">
        <v>0</v>
      </c>
      <c r="AF41" s="140">
        <v>0</v>
      </c>
      <c r="AG41" s="140">
        <v>0</v>
      </c>
      <c r="AH41" s="140">
        <v>0</v>
      </c>
      <c r="AI41" s="140">
        <v>0</v>
      </c>
      <c r="AJ41" s="138" t="s">
        <v>7</v>
      </c>
      <c r="AK41" s="140">
        <v>0.71</v>
      </c>
      <c r="AL41" s="140">
        <v>0.09</v>
      </c>
      <c r="AM41" s="140">
        <v>0</v>
      </c>
      <c r="AN41" s="140">
        <v>0</v>
      </c>
      <c r="AO41" s="140">
        <v>0</v>
      </c>
      <c r="AP41" s="140">
        <v>0</v>
      </c>
      <c r="AQ41" s="140">
        <v>0</v>
      </c>
      <c r="AR41" s="138" t="s">
        <v>32</v>
      </c>
    </row>
    <row r="42" spans="1:44" x14ac:dyDescent="0.25">
      <c r="A42" s="138" t="s">
        <v>274</v>
      </c>
      <c r="B42" s="145" t="s">
        <v>851</v>
      </c>
      <c r="C42" s="300" t="s">
        <v>852</v>
      </c>
      <c r="D42" s="140">
        <v>0</v>
      </c>
      <c r="E42" s="138" t="s">
        <v>7</v>
      </c>
      <c r="F42" s="138" t="s">
        <v>7</v>
      </c>
      <c r="G42" s="138" t="s">
        <v>7</v>
      </c>
      <c r="H42" s="138" t="s">
        <v>7</v>
      </c>
      <c r="I42" s="138" t="s">
        <v>7</v>
      </c>
      <c r="J42" s="138" t="s">
        <v>7</v>
      </c>
      <c r="K42" s="138" t="s">
        <v>7</v>
      </c>
      <c r="L42" s="138" t="s">
        <v>7</v>
      </c>
      <c r="M42" s="138" t="s">
        <v>7</v>
      </c>
      <c r="N42" s="138" t="s">
        <v>7</v>
      </c>
      <c r="O42" s="138" t="s">
        <v>7</v>
      </c>
      <c r="P42" s="138" t="s">
        <v>7</v>
      </c>
      <c r="Q42" s="138" t="s">
        <v>7</v>
      </c>
      <c r="R42" s="138" t="s">
        <v>7</v>
      </c>
      <c r="S42" s="138" t="s">
        <v>7</v>
      </c>
      <c r="T42" s="138" t="s">
        <v>7</v>
      </c>
      <c r="U42" s="138" t="s">
        <v>7</v>
      </c>
      <c r="V42" s="138" t="s">
        <v>7</v>
      </c>
      <c r="W42" s="138" t="s">
        <v>7</v>
      </c>
      <c r="X42" s="138" t="s">
        <v>7</v>
      </c>
      <c r="Y42" s="138" t="s">
        <v>7</v>
      </c>
      <c r="Z42" s="138" t="s">
        <v>7</v>
      </c>
      <c r="AA42" s="138" t="s">
        <v>7</v>
      </c>
      <c r="AB42" s="138" t="s">
        <v>7</v>
      </c>
      <c r="AC42" s="140">
        <v>4.47</v>
      </c>
      <c r="AD42" s="140">
        <v>0</v>
      </c>
      <c r="AE42" s="140">
        <v>0</v>
      </c>
      <c r="AF42" s="140">
        <v>0</v>
      </c>
      <c r="AG42" s="140">
        <v>0</v>
      </c>
      <c r="AH42" s="140">
        <v>0</v>
      </c>
      <c r="AI42" s="140">
        <v>0</v>
      </c>
      <c r="AJ42" s="138" t="s">
        <v>7</v>
      </c>
      <c r="AK42" s="140">
        <v>4.47</v>
      </c>
      <c r="AL42" s="140">
        <v>0</v>
      </c>
      <c r="AM42" s="140">
        <v>0</v>
      </c>
      <c r="AN42" s="140">
        <v>0</v>
      </c>
      <c r="AO42" s="140">
        <v>0</v>
      </c>
      <c r="AP42" s="140">
        <v>0</v>
      </c>
      <c r="AQ42" s="140">
        <v>0</v>
      </c>
      <c r="AR42" s="138" t="s">
        <v>32</v>
      </c>
    </row>
    <row r="43" spans="1:44" s="128" customFormat="1" ht="31.5" x14ac:dyDescent="0.25">
      <c r="A43" s="138" t="s">
        <v>274</v>
      </c>
      <c r="B43" s="145" t="s">
        <v>853</v>
      </c>
      <c r="C43" s="300" t="s">
        <v>854</v>
      </c>
      <c r="D43" s="140">
        <v>0</v>
      </c>
      <c r="E43" s="138" t="s">
        <v>7</v>
      </c>
      <c r="F43" s="138" t="s">
        <v>7</v>
      </c>
      <c r="G43" s="138" t="s">
        <v>7</v>
      </c>
      <c r="H43" s="138" t="s">
        <v>7</v>
      </c>
      <c r="I43" s="138" t="s">
        <v>7</v>
      </c>
      <c r="J43" s="138" t="s">
        <v>7</v>
      </c>
      <c r="K43" s="138" t="s">
        <v>7</v>
      </c>
      <c r="L43" s="138" t="s">
        <v>7</v>
      </c>
      <c r="M43" s="138" t="s">
        <v>7</v>
      </c>
      <c r="N43" s="138" t="s">
        <v>7</v>
      </c>
      <c r="O43" s="138" t="s">
        <v>7</v>
      </c>
      <c r="P43" s="138" t="s">
        <v>7</v>
      </c>
      <c r="Q43" s="138" t="s">
        <v>7</v>
      </c>
      <c r="R43" s="138" t="s">
        <v>7</v>
      </c>
      <c r="S43" s="138" t="s">
        <v>7</v>
      </c>
      <c r="T43" s="138" t="s">
        <v>7</v>
      </c>
      <c r="U43" s="138" t="s">
        <v>7</v>
      </c>
      <c r="V43" s="138" t="s">
        <v>7</v>
      </c>
      <c r="W43" s="138" t="s">
        <v>7</v>
      </c>
      <c r="X43" s="138" t="s">
        <v>7</v>
      </c>
      <c r="Y43" s="138" t="s">
        <v>7</v>
      </c>
      <c r="Z43" s="138" t="s">
        <v>7</v>
      </c>
      <c r="AA43" s="138" t="s">
        <v>7</v>
      </c>
      <c r="AB43" s="138" t="s">
        <v>7</v>
      </c>
      <c r="AC43" s="140">
        <v>1.1200000000000001</v>
      </c>
      <c r="AD43" s="140">
        <v>0</v>
      </c>
      <c r="AE43" s="140">
        <v>0</v>
      </c>
      <c r="AF43" s="140">
        <v>0</v>
      </c>
      <c r="AG43" s="140">
        <v>0</v>
      </c>
      <c r="AH43" s="140">
        <v>0</v>
      </c>
      <c r="AI43" s="140">
        <v>0</v>
      </c>
      <c r="AJ43" s="138" t="s">
        <v>7</v>
      </c>
      <c r="AK43" s="140">
        <v>1.1200000000000001</v>
      </c>
      <c r="AL43" s="140">
        <v>0</v>
      </c>
      <c r="AM43" s="140">
        <v>0</v>
      </c>
      <c r="AN43" s="140">
        <v>0</v>
      </c>
      <c r="AO43" s="140">
        <v>0</v>
      </c>
      <c r="AP43" s="140">
        <v>0</v>
      </c>
      <c r="AQ43" s="140">
        <v>0</v>
      </c>
      <c r="AR43" s="138" t="s">
        <v>32</v>
      </c>
    </row>
    <row r="44" spans="1:44" s="128" customFormat="1" ht="31.5" x14ac:dyDescent="0.25">
      <c r="A44" s="138" t="s">
        <v>274</v>
      </c>
      <c r="B44" s="145" t="s">
        <v>855</v>
      </c>
      <c r="C44" s="300" t="s">
        <v>856</v>
      </c>
      <c r="D44" s="140">
        <v>0</v>
      </c>
      <c r="E44" s="138" t="s">
        <v>7</v>
      </c>
      <c r="F44" s="138" t="s">
        <v>7</v>
      </c>
      <c r="G44" s="138" t="s">
        <v>7</v>
      </c>
      <c r="H44" s="138" t="s">
        <v>7</v>
      </c>
      <c r="I44" s="138" t="s">
        <v>7</v>
      </c>
      <c r="J44" s="138" t="s">
        <v>7</v>
      </c>
      <c r="K44" s="138" t="s">
        <v>7</v>
      </c>
      <c r="L44" s="138" t="s">
        <v>7</v>
      </c>
      <c r="M44" s="138" t="s">
        <v>7</v>
      </c>
      <c r="N44" s="138" t="s">
        <v>7</v>
      </c>
      <c r="O44" s="138" t="s">
        <v>7</v>
      </c>
      <c r="P44" s="138" t="s">
        <v>7</v>
      </c>
      <c r="Q44" s="138" t="s">
        <v>7</v>
      </c>
      <c r="R44" s="138" t="s">
        <v>7</v>
      </c>
      <c r="S44" s="138" t="s">
        <v>7</v>
      </c>
      <c r="T44" s="138" t="s">
        <v>7</v>
      </c>
      <c r="U44" s="138" t="s">
        <v>7</v>
      </c>
      <c r="V44" s="138" t="s">
        <v>7</v>
      </c>
      <c r="W44" s="138" t="s">
        <v>7</v>
      </c>
      <c r="X44" s="138" t="s">
        <v>7</v>
      </c>
      <c r="Y44" s="138" t="s">
        <v>7</v>
      </c>
      <c r="Z44" s="138" t="s">
        <v>7</v>
      </c>
      <c r="AA44" s="138" t="s">
        <v>7</v>
      </c>
      <c r="AB44" s="138" t="s">
        <v>7</v>
      </c>
      <c r="AC44" s="140">
        <v>1.1200000000000001</v>
      </c>
      <c r="AD44" s="140">
        <v>0</v>
      </c>
      <c r="AE44" s="140">
        <v>0</v>
      </c>
      <c r="AF44" s="140">
        <v>0</v>
      </c>
      <c r="AG44" s="140">
        <v>0</v>
      </c>
      <c r="AH44" s="140">
        <v>0</v>
      </c>
      <c r="AI44" s="140">
        <v>0</v>
      </c>
      <c r="AJ44" s="138" t="s">
        <v>7</v>
      </c>
      <c r="AK44" s="140">
        <v>1.1200000000000001</v>
      </c>
      <c r="AL44" s="140">
        <v>0</v>
      </c>
      <c r="AM44" s="140">
        <v>0</v>
      </c>
      <c r="AN44" s="140">
        <v>0</v>
      </c>
      <c r="AO44" s="140">
        <v>0</v>
      </c>
      <c r="AP44" s="140">
        <v>0</v>
      </c>
      <c r="AQ44" s="140">
        <v>0</v>
      </c>
      <c r="AR44" s="138" t="s">
        <v>32</v>
      </c>
    </row>
    <row r="45" spans="1:44" s="284" customFormat="1" ht="31.5" x14ac:dyDescent="0.25">
      <c r="A45" s="138" t="s">
        <v>274</v>
      </c>
      <c r="B45" s="145" t="s">
        <v>857</v>
      </c>
      <c r="C45" s="300" t="s">
        <v>858</v>
      </c>
      <c r="D45" s="140">
        <v>0</v>
      </c>
      <c r="E45" s="138" t="s">
        <v>7</v>
      </c>
      <c r="F45" s="138" t="s">
        <v>7</v>
      </c>
      <c r="G45" s="138" t="s">
        <v>7</v>
      </c>
      <c r="H45" s="138" t="s">
        <v>7</v>
      </c>
      <c r="I45" s="138" t="s">
        <v>7</v>
      </c>
      <c r="J45" s="138" t="s">
        <v>7</v>
      </c>
      <c r="K45" s="138" t="s">
        <v>7</v>
      </c>
      <c r="L45" s="138" t="s">
        <v>7</v>
      </c>
      <c r="M45" s="138" t="s">
        <v>7</v>
      </c>
      <c r="N45" s="138" t="s">
        <v>7</v>
      </c>
      <c r="O45" s="138" t="s">
        <v>7</v>
      </c>
      <c r="P45" s="138" t="s">
        <v>7</v>
      </c>
      <c r="Q45" s="138" t="s">
        <v>7</v>
      </c>
      <c r="R45" s="138" t="s">
        <v>7</v>
      </c>
      <c r="S45" s="138" t="s">
        <v>7</v>
      </c>
      <c r="T45" s="138" t="s">
        <v>7</v>
      </c>
      <c r="U45" s="138" t="s">
        <v>7</v>
      </c>
      <c r="V45" s="138" t="s">
        <v>7</v>
      </c>
      <c r="W45" s="138" t="s">
        <v>7</v>
      </c>
      <c r="X45" s="138" t="s">
        <v>7</v>
      </c>
      <c r="Y45" s="138" t="s">
        <v>7</v>
      </c>
      <c r="Z45" s="138" t="s">
        <v>7</v>
      </c>
      <c r="AA45" s="138" t="s">
        <v>7</v>
      </c>
      <c r="AB45" s="138" t="s">
        <v>7</v>
      </c>
      <c r="AC45" s="140">
        <v>0.9</v>
      </c>
      <c r="AD45" s="140">
        <v>0</v>
      </c>
      <c r="AE45" s="140">
        <v>0</v>
      </c>
      <c r="AF45" s="140">
        <v>0</v>
      </c>
      <c r="AG45" s="140">
        <v>0</v>
      </c>
      <c r="AH45" s="140">
        <v>0</v>
      </c>
      <c r="AI45" s="140">
        <v>0</v>
      </c>
      <c r="AJ45" s="138" t="s">
        <v>7</v>
      </c>
      <c r="AK45" s="140">
        <v>0.9</v>
      </c>
      <c r="AL45" s="140">
        <v>0</v>
      </c>
      <c r="AM45" s="140">
        <v>0</v>
      </c>
      <c r="AN45" s="140">
        <v>0</v>
      </c>
      <c r="AO45" s="140">
        <v>0</v>
      </c>
      <c r="AP45" s="140">
        <v>0</v>
      </c>
      <c r="AQ45" s="140">
        <v>0</v>
      </c>
      <c r="AR45" s="138" t="s">
        <v>32</v>
      </c>
    </row>
    <row r="46" spans="1:44" ht="31.5" x14ac:dyDescent="0.25">
      <c r="A46" s="138" t="s">
        <v>274</v>
      </c>
      <c r="B46" s="145" t="s">
        <v>859</v>
      </c>
      <c r="C46" s="300" t="s">
        <v>860</v>
      </c>
      <c r="D46" s="140">
        <v>0</v>
      </c>
      <c r="E46" s="138" t="s">
        <v>7</v>
      </c>
      <c r="F46" s="138" t="s">
        <v>7</v>
      </c>
      <c r="G46" s="138" t="s">
        <v>7</v>
      </c>
      <c r="H46" s="138" t="s">
        <v>7</v>
      </c>
      <c r="I46" s="138" t="s">
        <v>7</v>
      </c>
      <c r="J46" s="138" t="s">
        <v>7</v>
      </c>
      <c r="K46" s="138" t="s">
        <v>7</v>
      </c>
      <c r="L46" s="138" t="s">
        <v>7</v>
      </c>
      <c r="M46" s="138" t="s">
        <v>7</v>
      </c>
      <c r="N46" s="138" t="s">
        <v>7</v>
      </c>
      <c r="O46" s="138" t="s">
        <v>7</v>
      </c>
      <c r="P46" s="138" t="s">
        <v>7</v>
      </c>
      <c r="Q46" s="138" t="s">
        <v>7</v>
      </c>
      <c r="R46" s="138" t="s">
        <v>7</v>
      </c>
      <c r="S46" s="138" t="s">
        <v>7</v>
      </c>
      <c r="T46" s="138" t="s">
        <v>7</v>
      </c>
      <c r="U46" s="138" t="s">
        <v>7</v>
      </c>
      <c r="V46" s="138" t="s">
        <v>7</v>
      </c>
      <c r="W46" s="138" t="s">
        <v>7</v>
      </c>
      <c r="X46" s="138" t="s">
        <v>7</v>
      </c>
      <c r="Y46" s="138" t="s">
        <v>7</v>
      </c>
      <c r="Z46" s="138" t="s">
        <v>7</v>
      </c>
      <c r="AA46" s="138" t="s">
        <v>7</v>
      </c>
      <c r="AB46" s="138" t="s">
        <v>7</v>
      </c>
      <c r="AC46" s="140">
        <v>1.72</v>
      </c>
      <c r="AD46" s="140">
        <v>0.23</v>
      </c>
      <c r="AE46" s="140">
        <v>0</v>
      </c>
      <c r="AF46" s="140">
        <v>0</v>
      </c>
      <c r="AG46" s="140">
        <v>0</v>
      </c>
      <c r="AH46" s="140">
        <v>0</v>
      </c>
      <c r="AI46" s="140">
        <v>0</v>
      </c>
      <c r="AJ46" s="138" t="s">
        <v>7</v>
      </c>
      <c r="AK46" s="140">
        <v>1.72</v>
      </c>
      <c r="AL46" s="140">
        <v>0.23</v>
      </c>
      <c r="AM46" s="140">
        <v>0</v>
      </c>
      <c r="AN46" s="140">
        <v>0</v>
      </c>
      <c r="AO46" s="140">
        <v>0</v>
      </c>
      <c r="AP46" s="140">
        <v>0</v>
      </c>
      <c r="AQ46" s="140">
        <v>0</v>
      </c>
      <c r="AR46" s="138" t="s">
        <v>32</v>
      </c>
    </row>
    <row r="47" spans="1:44" ht="47.25" x14ac:dyDescent="0.25">
      <c r="A47" s="138" t="s">
        <v>274</v>
      </c>
      <c r="B47" s="145" t="s">
        <v>915</v>
      </c>
      <c r="C47" s="300" t="s">
        <v>904</v>
      </c>
      <c r="D47" s="140">
        <v>0</v>
      </c>
      <c r="E47" s="138" t="s">
        <v>7</v>
      </c>
      <c r="F47" s="138" t="s">
        <v>7</v>
      </c>
      <c r="G47" s="138" t="s">
        <v>7</v>
      </c>
      <c r="H47" s="138" t="s">
        <v>7</v>
      </c>
      <c r="I47" s="138" t="s">
        <v>7</v>
      </c>
      <c r="J47" s="138" t="s">
        <v>7</v>
      </c>
      <c r="K47" s="138" t="s">
        <v>7</v>
      </c>
      <c r="L47" s="138" t="s">
        <v>7</v>
      </c>
      <c r="M47" s="138" t="s">
        <v>7</v>
      </c>
      <c r="N47" s="138" t="s">
        <v>7</v>
      </c>
      <c r="O47" s="138" t="s">
        <v>7</v>
      </c>
      <c r="P47" s="138" t="s">
        <v>7</v>
      </c>
      <c r="Q47" s="138" t="s">
        <v>7</v>
      </c>
      <c r="R47" s="138" t="s">
        <v>7</v>
      </c>
      <c r="S47" s="138" t="s">
        <v>7</v>
      </c>
      <c r="T47" s="138" t="s">
        <v>7</v>
      </c>
      <c r="U47" s="138" t="s">
        <v>7</v>
      </c>
      <c r="V47" s="138" t="s">
        <v>7</v>
      </c>
      <c r="W47" s="138" t="s">
        <v>7</v>
      </c>
      <c r="X47" s="138" t="s">
        <v>7</v>
      </c>
      <c r="Y47" s="138" t="s">
        <v>7</v>
      </c>
      <c r="Z47" s="138" t="s">
        <v>7</v>
      </c>
      <c r="AA47" s="138" t="s">
        <v>7</v>
      </c>
      <c r="AB47" s="138" t="s">
        <v>7</v>
      </c>
      <c r="AC47" s="140">
        <v>1.1599999999999999</v>
      </c>
      <c r="AD47" s="140">
        <v>0.35</v>
      </c>
      <c r="AE47" s="140">
        <v>0</v>
      </c>
      <c r="AF47" s="140">
        <v>0</v>
      </c>
      <c r="AG47" s="140">
        <v>0</v>
      </c>
      <c r="AH47" s="140">
        <v>0</v>
      </c>
      <c r="AI47" s="140">
        <v>0</v>
      </c>
      <c r="AJ47" s="138" t="s">
        <v>7</v>
      </c>
      <c r="AK47" s="140">
        <v>1.1599999999999999</v>
      </c>
      <c r="AL47" s="140">
        <v>0.35</v>
      </c>
      <c r="AM47" s="140">
        <v>0</v>
      </c>
      <c r="AN47" s="140">
        <v>0</v>
      </c>
      <c r="AO47" s="140">
        <v>0</v>
      </c>
      <c r="AP47" s="140">
        <v>0</v>
      </c>
      <c r="AQ47" s="140">
        <v>0</v>
      </c>
      <c r="AR47" s="138" t="s">
        <v>32</v>
      </c>
    </row>
    <row r="48" spans="1:44" x14ac:dyDescent="0.25">
      <c r="A48" s="226" t="s">
        <v>279</v>
      </c>
      <c r="B48" s="228" t="s">
        <v>280</v>
      </c>
      <c r="C48" s="229" t="s">
        <v>30</v>
      </c>
      <c r="D48" s="314">
        <v>0</v>
      </c>
      <c r="E48" s="226" t="s">
        <v>7</v>
      </c>
      <c r="F48" s="226" t="s">
        <v>7</v>
      </c>
      <c r="G48" s="226" t="s">
        <v>7</v>
      </c>
      <c r="H48" s="226" t="s">
        <v>7</v>
      </c>
      <c r="I48" s="226" t="s">
        <v>7</v>
      </c>
      <c r="J48" s="226" t="s">
        <v>7</v>
      </c>
      <c r="K48" s="226" t="s">
        <v>7</v>
      </c>
      <c r="L48" s="226" t="s">
        <v>7</v>
      </c>
      <c r="M48" s="226" t="s">
        <v>7</v>
      </c>
      <c r="N48" s="226" t="s">
        <v>7</v>
      </c>
      <c r="O48" s="226" t="s">
        <v>7</v>
      </c>
      <c r="P48" s="226" t="s">
        <v>7</v>
      </c>
      <c r="Q48" s="226" t="s">
        <v>7</v>
      </c>
      <c r="R48" s="226" t="s">
        <v>7</v>
      </c>
      <c r="S48" s="226" t="s">
        <v>7</v>
      </c>
      <c r="T48" s="226" t="s">
        <v>7</v>
      </c>
      <c r="U48" s="226" t="s">
        <v>7</v>
      </c>
      <c r="V48" s="226" t="s">
        <v>7</v>
      </c>
      <c r="W48" s="226" t="s">
        <v>7</v>
      </c>
      <c r="X48" s="226" t="s">
        <v>7</v>
      </c>
      <c r="Y48" s="226" t="s">
        <v>7</v>
      </c>
      <c r="Z48" s="226" t="s">
        <v>7</v>
      </c>
      <c r="AA48" s="226" t="s">
        <v>7</v>
      </c>
      <c r="AB48" s="226" t="s">
        <v>7</v>
      </c>
      <c r="AC48" s="314">
        <v>8.9</v>
      </c>
      <c r="AD48" s="314">
        <v>0.35</v>
      </c>
      <c r="AE48" s="314">
        <v>0</v>
      </c>
      <c r="AF48" s="314">
        <v>0</v>
      </c>
      <c r="AG48" s="314">
        <v>0</v>
      </c>
      <c r="AH48" s="314">
        <v>0</v>
      </c>
      <c r="AI48" s="314">
        <v>0</v>
      </c>
      <c r="AJ48" s="226" t="s">
        <v>7</v>
      </c>
      <c r="AK48" s="314">
        <v>8.9</v>
      </c>
      <c r="AL48" s="314">
        <v>0.35</v>
      </c>
      <c r="AM48" s="314">
        <v>0</v>
      </c>
      <c r="AN48" s="314">
        <v>0</v>
      </c>
      <c r="AO48" s="314">
        <v>0</v>
      </c>
      <c r="AP48" s="314">
        <v>0</v>
      </c>
      <c r="AQ48" s="314">
        <v>0</v>
      </c>
      <c r="AR48" s="226" t="s">
        <v>32</v>
      </c>
    </row>
    <row r="49" spans="1:44" ht="47.25" x14ac:dyDescent="0.25">
      <c r="A49" s="82" t="s">
        <v>279</v>
      </c>
      <c r="B49" s="211" t="s">
        <v>725</v>
      </c>
      <c r="C49" s="29" t="s">
        <v>282</v>
      </c>
      <c r="D49" s="83">
        <v>0</v>
      </c>
      <c r="E49" s="82" t="s">
        <v>7</v>
      </c>
      <c r="F49" s="82" t="s">
        <v>7</v>
      </c>
      <c r="G49" s="82" t="s">
        <v>7</v>
      </c>
      <c r="H49" s="82" t="s">
        <v>7</v>
      </c>
      <c r="I49" s="82" t="s">
        <v>7</v>
      </c>
      <c r="J49" s="82" t="s">
        <v>7</v>
      </c>
      <c r="K49" s="82" t="s">
        <v>7</v>
      </c>
      <c r="L49" s="82" t="s">
        <v>7</v>
      </c>
      <c r="M49" s="82" t="s">
        <v>7</v>
      </c>
      <c r="N49" s="82" t="s">
        <v>7</v>
      </c>
      <c r="O49" s="82" t="s">
        <v>7</v>
      </c>
      <c r="P49" s="82" t="s">
        <v>7</v>
      </c>
      <c r="Q49" s="82" t="s">
        <v>7</v>
      </c>
      <c r="R49" s="82" t="s">
        <v>7</v>
      </c>
      <c r="S49" s="82" t="s">
        <v>7</v>
      </c>
      <c r="T49" s="82" t="s">
        <v>7</v>
      </c>
      <c r="U49" s="82" t="s">
        <v>7</v>
      </c>
      <c r="V49" s="82" t="s">
        <v>7</v>
      </c>
      <c r="W49" s="82" t="s">
        <v>7</v>
      </c>
      <c r="X49" s="82" t="s">
        <v>7</v>
      </c>
      <c r="Y49" s="82" t="s">
        <v>7</v>
      </c>
      <c r="Z49" s="82" t="s">
        <v>7</v>
      </c>
      <c r="AA49" s="82" t="s">
        <v>7</v>
      </c>
      <c r="AB49" s="82" t="s">
        <v>7</v>
      </c>
      <c r="AC49" s="83">
        <v>1.25</v>
      </c>
      <c r="AD49" s="83">
        <v>0</v>
      </c>
      <c r="AE49" s="83">
        <v>0</v>
      </c>
      <c r="AF49" s="83">
        <v>0</v>
      </c>
      <c r="AG49" s="83">
        <v>0</v>
      </c>
      <c r="AH49" s="83">
        <v>0</v>
      </c>
      <c r="AI49" s="83">
        <v>0</v>
      </c>
      <c r="AJ49" s="82" t="s">
        <v>7</v>
      </c>
      <c r="AK49" s="83">
        <v>1.25</v>
      </c>
      <c r="AL49" s="83">
        <v>0</v>
      </c>
      <c r="AM49" s="83">
        <v>0</v>
      </c>
      <c r="AN49" s="83">
        <v>0</v>
      </c>
      <c r="AO49" s="83">
        <v>0</v>
      </c>
      <c r="AP49" s="83">
        <v>0</v>
      </c>
      <c r="AQ49" s="83">
        <v>0</v>
      </c>
      <c r="AR49" s="82" t="s">
        <v>32</v>
      </c>
    </row>
    <row r="50" spans="1:44" ht="31.5" x14ac:dyDescent="0.25">
      <c r="A50" s="138" t="s">
        <v>279</v>
      </c>
      <c r="B50" s="302" t="s">
        <v>404</v>
      </c>
      <c r="C50" s="300" t="s">
        <v>405</v>
      </c>
      <c r="D50" s="140">
        <v>0</v>
      </c>
      <c r="E50" s="138" t="s">
        <v>7</v>
      </c>
      <c r="F50" s="138" t="s">
        <v>7</v>
      </c>
      <c r="G50" s="138" t="s">
        <v>7</v>
      </c>
      <c r="H50" s="138" t="s">
        <v>7</v>
      </c>
      <c r="I50" s="138" t="s">
        <v>7</v>
      </c>
      <c r="J50" s="138" t="s">
        <v>7</v>
      </c>
      <c r="K50" s="138" t="s">
        <v>7</v>
      </c>
      <c r="L50" s="138" t="s">
        <v>7</v>
      </c>
      <c r="M50" s="138" t="s">
        <v>7</v>
      </c>
      <c r="N50" s="138" t="s">
        <v>7</v>
      </c>
      <c r="O50" s="138" t="s">
        <v>7</v>
      </c>
      <c r="P50" s="138" t="s">
        <v>7</v>
      </c>
      <c r="Q50" s="138" t="s">
        <v>7</v>
      </c>
      <c r="R50" s="138" t="s">
        <v>7</v>
      </c>
      <c r="S50" s="138" t="s">
        <v>7</v>
      </c>
      <c r="T50" s="138" t="s">
        <v>7</v>
      </c>
      <c r="U50" s="138" t="s">
        <v>7</v>
      </c>
      <c r="V50" s="138" t="s">
        <v>7</v>
      </c>
      <c r="W50" s="138" t="s">
        <v>7</v>
      </c>
      <c r="X50" s="138" t="s">
        <v>7</v>
      </c>
      <c r="Y50" s="138" t="s">
        <v>7</v>
      </c>
      <c r="Z50" s="138" t="s">
        <v>7</v>
      </c>
      <c r="AA50" s="138" t="s">
        <v>7</v>
      </c>
      <c r="AB50" s="138" t="s">
        <v>7</v>
      </c>
      <c r="AC50" s="140">
        <v>1.25</v>
      </c>
      <c r="AD50" s="140">
        <v>0</v>
      </c>
      <c r="AE50" s="140">
        <v>0</v>
      </c>
      <c r="AF50" s="140">
        <v>0</v>
      </c>
      <c r="AG50" s="140">
        <v>0</v>
      </c>
      <c r="AH50" s="140">
        <v>0</v>
      </c>
      <c r="AI50" s="140">
        <v>0</v>
      </c>
      <c r="AJ50" s="138" t="s">
        <v>7</v>
      </c>
      <c r="AK50" s="140">
        <v>1.25</v>
      </c>
      <c r="AL50" s="140">
        <v>0</v>
      </c>
      <c r="AM50" s="140">
        <v>0</v>
      </c>
      <c r="AN50" s="140">
        <v>0</v>
      </c>
      <c r="AO50" s="140">
        <v>0</v>
      </c>
      <c r="AP50" s="140">
        <v>0</v>
      </c>
      <c r="AQ50" s="140">
        <v>0</v>
      </c>
      <c r="AR50" s="138" t="s">
        <v>32</v>
      </c>
    </row>
    <row r="51" spans="1:44" ht="31.5" x14ac:dyDescent="0.25">
      <c r="A51" s="138" t="s">
        <v>279</v>
      </c>
      <c r="B51" s="302" t="s">
        <v>406</v>
      </c>
      <c r="C51" s="300" t="s">
        <v>407</v>
      </c>
      <c r="D51" s="140">
        <v>0</v>
      </c>
      <c r="E51" s="138" t="s">
        <v>7</v>
      </c>
      <c r="F51" s="138" t="s">
        <v>7</v>
      </c>
      <c r="G51" s="138" t="s">
        <v>7</v>
      </c>
      <c r="H51" s="138" t="s">
        <v>7</v>
      </c>
      <c r="I51" s="138" t="s">
        <v>7</v>
      </c>
      <c r="J51" s="138" t="s">
        <v>7</v>
      </c>
      <c r="K51" s="138" t="s">
        <v>7</v>
      </c>
      <c r="L51" s="138" t="s">
        <v>7</v>
      </c>
      <c r="M51" s="138" t="s">
        <v>7</v>
      </c>
      <c r="N51" s="138" t="s">
        <v>7</v>
      </c>
      <c r="O51" s="138" t="s">
        <v>7</v>
      </c>
      <c r="P51" s="138" t="s">
        <v>7</v>
      </c>
      <c r="Q51" s="138" t="s">
        <v>7</v>
      </c>
      <c r="R51" s="138" t="s">
        <v>7</v>
      </c>
      <c r="S51" s="138" t="s">
        <v>7</v>
      </c>
      <c r="T51" s="138" t="s">
        <v>7</v>
      </c>
      <c r="U51" s="138" t="s">
        <v>7</v>
      </c>
      <c r="V51" s="138" t="s">
        <v>7</v>
      </c>
      <c r="W51" s="138" t="s">
        <v>7</v>
      </c>
      <c r="X51" s="138" t="s">
        <v>7</v>
      </c>
      <c r="Y51" s="138" t="s">
        <v>7</v>
      </c>
      <c r="Z51" s="138" t="s">
        <v>7</v>
      </c>
      <c r="AA51" s="138" t="s">
        <v>7</v>
      </c>
      <c r="AB51" s="138" t="s">
        <v>7</v>
      </c>
      <c r="AC51" s="140">
        <v>1.62</v>
      </c>
      <c r="AD51" s="140">
        <v>0</v>
      </c>
      <c r="AE51" s="140">
        <v>0</v>
      </c>
      <c r="AF51" s="140">
        <v>0</v>
      </c>
      <c r="AG51" s="140">
        <v>0</v>
      </c>
      <c r="AH51" s="140">
        <v>0</v>
      </c>
      <c r="AI51" s="140">
        <v>0</v>
      </c>
      <c r="AJ51" s="138" t="s">
        <v>7</v>
      </c>
      <c r="AK51" s="140">
        <v>1.62</v>
      </c>
      <c r="AL51" s="140">
        <v>0</v>
      </c>
      <c r="AM51" s="140">
        <v>0</v>
      </c>
      <c r="AN51" s="140">
        <v>0</v>
      </c>
      <c r="AO51" s="140">
        <v>0</v>
      </c>
      <c r="AP51" s="140">
        <v>0</v>
      </c>
      <c r="AQ51" s="140">
        <v>0</v>
      </c>
      <c r="AR51" s="138" t="s">
        <v>32</v>
      </c>
    </row>
    <row r="52" spans="1:44" ht="31.5" x14ac:dyDescent="0.25">
      <c r="A52" s="138" t="s">
        <v>279</v>
      </c>
      <c r="B52" s="302" t="s">
        <v>408</v>
      </c>
      <c r="C52" s="300" t="s">
        <v>409</v>
      </c>
      <c r="D52" s="140">
        <v>0</v>
      </c>
      <c r="E52" s="138" t="s">
        <v>7</v>
      </c>
      <c r="F52" s="138" t="s">
        <v>7</v>
      </c>
      <c r="G52" s="138" t="s">
        <v>7</v>
      </c>
      <c r="H52" s="138" t="s">
        <v>7</v>
      </c>
      <c r="I52" s="138" t="s">
        <v>7</v>
      </c>
      <c r="J52" s="138" t="s">
        <v>7</v>
      </c>
      <c r="K52" s="138" t="s">
        <v>7</v>
      </c>
      <c r="L52" s="138" t="s">
        <v>7</v>
      </c>
      <c r="M52" s="138" t="s">
        <v>7</v>
      </c>
      <c r="N52" s="138" t="s">
        <v>7</v>
      </c>
      <c r="O52" s="138" t="s">
        <v>7</v>
      </c>
      <c r="P52" s="138" t="s">
        <v>7</v>
      </c>
      <c r="Q52" s="138" t="s">
        <v>7</v>
      </c>
      <c r="R52" s="138" t="s">
        <v>7</v>
      </c>
      <c r="S52" s="138" t="s">
        <v>7</v>
      </c>
      <c r="T52" s="138" t="s">
        <v>7</v>
      </c>
      <c r="U52" s="138" t="s">
        <v>7</v>
      </c>
      <c r="V52" s="138" t="s">
        <v>7</v>
      </c>
      <c r="W52" s="138" t="s">
        <v>7</v>
      </c>
      <c r="X52" s="138" t="s">
        <v>7</v>
      </c>
      <c r="Y52" s="138" t="s">
        <v>7</v>
      </c>
      <c r="Z52" s="138" t="s">
        <v>7</v>
      </c>
      <c r="AA52" s="138" t="s">
        <v>7</v>
      </c>
      <c r="AB52" s="138" t="s">
        <v>7</v>
      </c>
      <c r="AC52" s="140">
        <v>1.32</v>
      </c>
      <c r="AD52" s="140">
        <v>0.05</v>
      </c>
      <c r="AE52" s="140">
        <v>0</v>
      </c>
      <c r="AF52" s="140">
        <v>0</v>
      </c>
      <c r="AG52" s="140">
        <v>0</v>
      </c>
      <c r="AH52" s="140">
        <v>0</v>
      </c>
      <c r="AI52" s="140">
        <v>0</v>
      </c>
      <c r="AJ52" s="138" t="s">
        <v>7</v>
      </c>
      <c r="AK52" s="140">
        <v>1.32</v>
      </c>
      <c r="AL52" s="140">
        <v>0.05</v>
      </c>
      <c r="AM52" s="140">
        <v>0</v>
      </c>
      <c r="AN52" s="140">
        <v>0</v>
      </c>
      <c r="AO52" s="140">
        <v>0</v>
      </c>
      <c r="AP52" s="140">
        <v>0</v>
      </c>
      <c r="AQ52" s="140">
        <v>0</v>
      </c>
      <c r="AR52" s="138" t="s">
        <v>32</v>
      </c>
    </row>
    <row r="53" spans="1:44" ht="31.5" x14ac:dyDescent="0.25">
      <c r="A53" s="138" t="s">
        <v>279</v>
      </c>
      <c r="B53" s="302" t="s">
        <v>861</v>
      </c>
      <c r="C53" s="300" t="s">
        <v>862</v>
      </c>
      <c r="D53" s="140">
        <v>0</v>
      </c>
      <c r="E53" s="138" t="s">
        <v>7</v>
      </c>
      <c r="F53" s="138" t="s">
        <v>7</v>
      </c>
      <c r="G53" s="138" t="s">
        <v>7</v>
      </c>
      <c r="H53" s="138" t="s">
        <v>7</v>
      </c>
      <c r="I53" s="138" t="s">
        <v>7</v>
      </c>
      <c r="J53" s="138" t="s">
        <v>7</v>
      </c>
      <c r="K53" s="138" t="s">
        <v>7</v>
      </c>
      <c r="L53" s="138" t="s">
        <v>7</v>
      </c>
      <c r="M53" s="138" t="s">
        <v>7</v>
      </c>
      <c r="N53" s="138" t="s">
        <v>7</v>
      </c>
      <c r="O53" s="138" t="s">
        <v>7</v>
      </c>
      <c r="P53" s="138" t="s">
        <v>7</v>
      </c>
      <c r="Q53" s="138" t="s">
        <v>7</v>
      </c>
      <c r="R53" s="138" t="s">
        <v>7</v>
      </c>
      <c r="S53" s="138" t="s">
        <v>7</v>
      </c>
      <c r="T53" s="138" t="s">
        <v>7</v>
      </c>
      <c r="U53" s="138" t="s">
        <v>7</v>
      </c>
      <c r="V53" s="138" t="s">
        <v>7</v>
      </c>
      <c r="W53" s="138" t="s">
        <v>7</v>
      </c>
      <c r="X53" s="138" t="s">
        <v>7</v>
      </c>
      <c r="Y53" s="138" t="s">
        <v>7</v>
      </c>
      <c r="Z53" s="138" t="s">
        <v>7</v>
      </c>
      <c r="AA53" s="138" t="s">
        <v>7</v>
      </c>
      <c r="AB53" s="138" t="s">
        <v>7</v>
      </c>
      <c r="AC53" s="140">
        <v>0.39</v>
      </c>
      <c r="AD53" s="140">
        <v>0.15</v>
      </c>
      <c r="AE53" s="140">
        <v>0</v>
      </c>
      <c r="AF53" s="140">
        <v>0</v>
      </c>
      <c r="AG53" s="140">
        <v>0</v>
      </c>
      <c r="AH53" s="140">
        <v>0</v>
      </c>
      <c r="AI53" s="140">
        <v>0</v>
      </c>
      <c r="AJ53" s="138" t="s">
        <v>7</v>
      </c>
      <c r="AK53" s="140">
        <v>0.39</v>
      </c>
      <c r="AL53" s="140">
        <v>0.15</v>
      </c>
      <c r="AM53" s="140">
        <v>0</v>
      </c>
      <c r="AN53" s="140">
        <v>0</v>
      </c>
      <c r="AO53" s="140">
        <v>0</v>
      </c>
      <c r="AP53" s="140">
        <v>0</v>
      </c>
      <c r="AQ53" s="140">
        <v>0</v>
      </c>
      <c r="AR53" s="138" t="s">
        <v>32</v>
      </c>
    </row>
    <row r="54" spans="1:44" ht="31.5" x14ac:dyDescent="0.25">
      <c r="A54" s="138" t="s">
        <v>279</v>
      </c>
      <c r="B54" s="302" t="s">
        <v>863</v>
      </c>
      <c r="C54" s="300" t="s">
        <v>864</v>
      </c>
      <c r="D54" s="140">
        <v>0</v>
      </c>
      <c r="E54" s="138" t="s">
        <v>7</v>
      </c>
      <c r="F54" s="138" t="s">
        <v>7</v>
      </c>
      <c r="G54" s="138" t="s">
        <v>7</v>
      </c>
      <c r="H54" s="138" t="s">
        <v>7</v>
      </c>
      <c r="I54" s="138" t="s">
        <v>7</v>
      </c>
      <c r="J54" s="138" t="s">
        <v>7</v>
      </c>
      <c r="K54" s="138" t="s">
        <v>7</v>
      </c>
      <c r="L54" s="138" t="s">
        <v>7</v>
      </c>
      <c r="M54" s="138" t="s">
        <v>7</v>
      </c>
      <c r="N54" s="138" t="s">
        <v>7</v>
      </c>
      <c r="O54" s="138" t="s">
        <v>7</v>
      </c>
      <c r="P54" s="138" t="s">
        <v>7</v>
      </c>
      <c r="Q54" s="138" t="s">
        <v>7</v>
      </c>
      <c r="R54" s="138" t="s">
        <v>7</v>
      </c>
      <c r="S54" s="138" t="s">
        <v>7</v>
      </c>
      <c r="T54" s="138" t="s">
        <v>7</v>
      </c>
      <c r="U54" s="138" t="s">
        <v>7</v>
      </c>
      <c r="V54" s="138" t="s">
        <v>7</v>
      </c>
      <c r="W54" s="138" t="s">
        <v>7</v>
      </c>
      <c r="X54" s="138" t="s">
        <v>7</v>
      </c>
      <c r="Y54" s="138" t="s">
        <v>7</v>
      </c>
      <c r="Z54" s="138" t="s">
        <v>7</v>
      </c>
      <c r="AA54" s="138" t="s">
        <v>7</v>
      </c>
      <c r="AB54" s="138" t="s">
        <v>7</v>
      </c>
      <c r="AC54" s="140">
        <v>0.34</v>
      </c>
      <c r="AD54" s="140">
        <v>0</v>
      </c>
      <c r="AE54" s="140">
        <v>0</v>
      </c>
      <c r="AF54" s="140">
        <v>0</v>
      </c>
      <c r="AG54" s="140">
        <v>0</v>
      </c>
      <c r="AH54" s="140">
        <v>0</v>
      </c>
      <c r="AI54" s="140">
        <v>0</v>
      </c>
      <c r="AJ54" s="138" t="s">
        <v>7</v>
      </c>
      <c r="AK54" s="140">
        <v>0.34</v>
      </c>
      <c r="AL54" s="140">
        <v>0</v>
      </c>
      <c r="AM54" s="140">
        <v>0</v>
      </c>
      <c r="AN54" s="140">
        <v>0</v>
      </c>
      <c r="AO54" s="140">
        <v>0</v>
      </c>
      <c r="AP54" s="140">
        <v>0</v>
      </c>
      <c r="AQ54" s="140">
        <v>0</v>
      </c>
      <c r="AR54" s="138" t="s">
        <v>32</v>
      </c>
    </row>
    <row r="55" spans="1:44" ht="31.5" x14ac:dyDescent="0.25">
      <c r="A55" s="138" t="s">
        <v>279</v>
      </c>
      <c r="B55" s="302" t="s">
        <v>865</v>
      </c>
      <c r="C55" s="300" t="s">
        <v>866</v>
      </c>
      <c r="D55" s="140">
        <v>0</v>
      </c>
      <c r="E55" s="138" t="s">
        <v>7</v>
      </c>
      <c r="F55" s="138" t="s">
        <v>7</v>
      </c>
      <c r="G55" s="138" t="s">
        <v>7</v>
      </c>
      <c r="H55" s="138" t="s">
        <v>7</v>
      </c>
      <c r="I55" s="138" t="s">
        <v>7</v>
      </c>
      <c r="J55" s="138" t="s">
        <v>7</v>
      </c>
      <c r="K55" s="138" t="s">
        <v>7</v>
      </c>
      <c r="L55" s="138" t="s">
        <v>7</v>
      </c>
      <c r="M55" s="138" t="s">
        <v>7</v>
      </c>
      <c r="N55" s="138" t="s">
        <v>7</v>
      </c>
      <c r="O55" s="138" t="s">
        <v>7</v>
      </c>
      <c r="P55" s="138" t="s">
        <v>7</v>
      </c>
      <c r="Q55" s="138" t="s">
        <v>7</v>
      </c>
      <c r="R55" s="138" t="s">
        <v>7</v>
      </c>
      <c r="S55" s="138" t="s">
        <v>7</v>
      </c>
      <c r="T55" s="138" t="s">
        <v>7</v>
      </c>
      <c r="U55" s="138" t="s">
        <v>7</v>
      </c>
      <c r="V55" s="138" t="s">
        <v>7</v>
      </c>
      <c r="W55" s="138" t="s">
        <v>7</v>
      </c>
      <c r="X55" s="138" t="s">
        <v>7</v>
      </c>
      <c r="Y55" s="138" t="s">
        <v>7</v>
      </c>
      <c r="Z55" s="138" t="s">
        <v>7</v>
      </c>
      <c r="AA55" s="138" t="s">
        <v>7</v>
      </c>
      <c r="AB55" s="138" t="s">
        <v>7</v>
      </c>
      <c r="AC55" s="140">
        <v>0.78</v>
      </c>
      <c r="AD55" s="140">
        <v>0</v>
      </c>
      <c r="AE55" s="140">
        <v>0</v>
      </c>
      <c r="AF55" s="140">
        <v>0</v>
      </c>
      <c r="AG55" s="140">
        <v>0</v>
      </c>
      <c r="AH55" s="140">
        <v>0</v>
      </c>
      <c r="AI55" s="140">
        <v>0</v>
      </c>
      <c r="AJ55" s="138" t="s">
        <v>7</v>
      </c>
      <c r="AK55" s="140">
        <v>0.78</v>
      </c>
      <c r="AL55" s="140">
        <v>0</v>
      </c>
      <c r="AM55" s="140">
        <v>0</v>
      </c>
      <c r="AN55" s="140">
        <v>0</v>
      </c>
      <c r="AO55" s="140">
        <v>0</v>
      </c>
      <c r="AP55" s="140">
        <v>0</v>
      </c>
      <c r="AQ55" s="140">
        <v>0</v>
      </c>
      <c r="AR55" s="138" t="s">
        <v>32</v>
      </c>
    </row>
    <row r="56" spans="1:44" ht="31.5" x14ac:dyDescent="0.25">
      <c r="A56" s="138" t="s">
        <v>279</v>
      </c>
      <c r="B56" s="302" t="s">
        <v>867</v>
      </c>
      <c r="C56" s="300" t="s">
        <v>868</v>
      </c>
      <c r="D56" s="140">
        <v>0</v>
      </c>
      <c r="E56" s="138" t="s">
        <v>7</v>
      </c>
      <c r="F56" s="138" t="s">
        <v>7</v>
      </c>
      <c r="G56" s="138" t="s">
        <v>7</v>
      </c>
      <c r="H56" s="138" t="s">
        <v>7</v>
      </c>
      <c r="I56" s="138" t="s">
        <v>7</v>
      </c>
      <c r="J56" s="138" t="s">
        <v>7</v>
      </c>
      <c r="K56" s="138" t="s">
        <v>7</v>
      </c>
      <c r="L56" s="138" t="s">
        <v>7</v>
      </c>
      <c r="M56" s="138" t="s">
        <v>7</v>
      </c>
      <c r="N56" s="138" t="s">
        <v>7</v>
      </c>
      <c r="O56" s="138" t="s">
        <v>7</v>
      </c>
      <c r="P56" s="138" t="s">
        <v>7</v>
      </c>
      <c r="Q56" s="138" t="s">
        <v>7</v>
      </c>
      <c r="R56" s="138" t="s">
        <v>7</v>
      </c>
      <c r="S56" s="138" t="s">
        <v>7</v>
      </c>
      <c r="T56" s="138" t="s">
        <v>7</v>
      </c>
      <c r="U56" s="138" t="s">
        <v>7</v>
      </c>
      <c r="V56" s="138" t="s">
        <v>7</v>
      </c>
      <c r="W56" s="138" t="s">
        <v>7</v>
      </c>
      <c r="X56" s="138" t="s">
        <v>7</v>
      </c>
      <c r="Y56" s="138" t="s">
        <v>7</v>
      </c>
      <c r="Z56" s="138" t="s">
        <v>7</v>
      </c>
      <c r="AA56" s="138" t="s">
        <v>7</v>
      </c>
      <c r="AB56" s="138" t="s">
        <v>7</v>
      </c>
      <c r="AC56" s="140">
        <v>0.79</v>
      </c>
      <c r="AD56" s="140">
        <v>0</v>
      </c>
      <c r="AE56" s="140">
        <v>0</v>
      </c>
      <c r="AF56" s="140">
        <v>0</v>
      </c>
      <c r="AG56" s="140">
        <v>0</v>
      </c>
      <c r="AH56" s="140">
        <v>0</v>
      </c>
      <c r="AI56" s="140">
        <v>0</v>
      </c>
      <c r="AJ56" s="138" t="s">
        <v>7</v>
      </c>
      <c r="AK56" s="140">
        <v>0.79</v>
      </c>
      <c r="AL56" s="140">
        <v>0</v>
      </c>
      <c r="AM56" s="140">
        <v>0</v>
      </c>
      <c r="AN56" s="140">
        <v>0</v>
      </c>
      <c r="AO56" s="140">
        <v>0</v>
      </c>
      <c r="AP56" s="140">
        <v>0</v>
      </c>
      <c r="AQ56" s="140">
        <v>0</v>
      </c>
      <c r="AR56" s="138" t="s">
        <v>32</v>
      </c>
    </row>
    <row r="57" spans="1:44" ht="31.5" x14ac:dyDescent="0.25">
      <c r="A57" s="138" t="s">
        <v>279</v>
      </c>
      <c r="B57" s="302" t="s">
        <v>869</v>
      </c>
      <c r="C57" s="300" t="s">
        <v>870</v>
      </c>
      <c r="D57" s="140">
        <v>0</v>
      </c>
      <c r="E57" s="138" t="s">
        <v>7</v>
      </c>
      <c r="F57" s="138" t="s">
        <v>7</v>
      </c>
      <c r="G57" s="138" t="s">
        <v>7</v>
      </c>
      <c r="H57" s="138" t="s">
        <v>7</v>
      </c>
      <c r="I57" s="138" t="s">
        <v>7</v>
      </c>
      <c r="J57" s="138" t="s">
        <v>7</v>
      </c>
      <c r="K57" s="138" t="s">
        <v>7</v>
      </c>
      <c r="L57" s="138" t="s">
        <v>7</v>
      </c>
      <c r="M57" s="138" t="s">
        <v>7</v>
      </c>
      <c r="N57" s="138" t="s">
        <v>7</v>
      </c>
      <c r="O57" s="138" t="s">
        <v>7</v>
      </c>
      <c r="P57" s="138" t="s">
        <v>7</v>
      </c>
      <c r="Q57" s="138" t="s">
        <v>7</v>
      </c>
      <c r="R57" s="138" t="s">
        <v>7</v>
      </c>
      <c r="S57" s="138" t="s">
        <v>7</v>
      </c>
      <c r="T57" s="138" t="s">
        <v>7</v>
      </c>
      <c r="U57" s="138" t="s">
        <v>7</v>
      </c>
      <c r="V57" s="138" t="s">
        <v>7</v>
      </c>
      <c r="W57" s="138" t="s">
        <v>7</v>
      </c>
      <c r="X57" s="138" t="s">
        <v>7</v>
      </c>
      <c r="Y57" s="138" t="s">
        <v>7</v>
      </c>
      <c r="Z57" s="138" t="s">
        <v>7</v>
      </c>
      <c r="AA57" s="138" t="s">
        <v>7</v>
      </c>
      <c r="AB57" s="138" t="s">
        <v>7</v>
      </c>
      <c r="AC57" s="140">
        <v>0.41</v>
      </c>
      <c r="AD57" s="140">
        <v>0.15</v>
      </c>
      <c r="AE57" s="140">
        <v>0</v>
      </c>
      <c r="AF57" s="140">
        <v>0</v>
      </c>
      <c r="AG57" s="140">
        <v>0</v>
      </c>
      <c r="AH57" s="140">
        <v>0</v>
      </c>
      <c r="AI57" s="140">
        <v>0</v>
      </c>
      <c r="AJ57" s="138" t="s">
        <v>7</v>
      </c>
      <c r="AK57" s="140">
        <v>0.41</v>
      </c>
      <c r="AL57" s="140">
        <v>0.15</v>
      </c>
      <c r="AM57" s="140">
        <v>0</v>
      </c>
      <c r="AN57" s="140">
        <v>0</v>
      </c>
      <c r="AO57" s="140">
        <v>0</v>
      </c>
      <c r="AP57" s="140">
        <v>0</v>
      </c>
      <c r="AQ57" s="140">
        <v>0</v>
      </c>
      <c r="AR57" s="138" t="s">
        <v>32</v>
      </c>
    </row>
    <row r="58" spans="1:44" ht="31.5" x14ac:dyDescent="0.25">
      <c r="A58" s="82" t="s">
        <v>279</v>
      </c>
      <c r="B58" s="160" t="s">
        <v>636</v>
      </c>
      <c r="C58" s="29" t="s">
        <v>637</v>
      </c>
      <c r="D58" s="83">
        <v>0</v>
      </c>
      <c r="E58" s="82" t="s">
        <v>7</v>
      </c>
      <c r="F58" s="82" t="s">
        <v>7</v>
      </c>
      <c r="G58" s="82" t="s">
        <v>7</v>
      </c>
      <c r="H58" s="82" t="s">
        <v>7</v>
      </c>
      <c r="I58" s="82" t="s">
        <v>7</v>
      </c>
      <c r="J58" s="82" t="s">
        <v>7</v>
      </c>
      <c r="K58" s="82" t="s">
        <v>7</v>
      </c>
      <c r="L58" s="82" t="s">
        <v>7</v>
      </c>
      <c r="M58" s="82" t="s">
        <v>7</v>
      </c>
      <c r="N58" s="82" t="s">
        <v>7</v>
      </c>
      <c r="O58" s="82" t="s">
        <v>7</v>
      </c>
      <c r="P58" s="82" t="s">
        <v>7</v>
      </c>
      <c r="Q58" s="82" t="s">
        <v>7</v>
      </c>
      <c r="R58" s="82" t="s">
        <v>7</v>
      </c>
      <c r="S58" s="82" t="s">
        <v>7</v>
      </c>
      <c r="T58" s="82" t="s">
        <v>7</v>
      </c>
      <c r="U58" s="82" t="s">
        <v>7</v>
      </c>
      <c r="V58" s="82" t="s">
        <v>7</v>
      </c>
      <c r="W58" s="82" t="s">
        <v>7</v>
      </c>
      <c r="X58" s="82" t="s">
        <v>7</v>
      </c>
      <c r="Y58" s="82" t="s">
        <v>7</v>
      </c>
      <c r="Z58" s="82" t="s">
        <v>7</v>
      </c>
      <c r="AA58" s="82" t="s">
        <v>7</v>
      </c>
      <c r="AB58" s="82" t="s">
        <v>7</v>
      </c>
      <c r="AC58" s="83">
        <v>0.75</v>
      </c>
      <c r="AD58" s="83">
        <v>0</v>
      </c>
      <c r="AE58" s="83">
        <v>0</v>
      </c>
      <c r="AF58" s="83">
        <v>0</v>
      </c>
      <c r="AG58" s="83">
        <v>0</v>
      </c>
      <c r="AH58" s="83">
        <v>0</v>
      </c>
      <c r="AI58" s="83">
        <v>0</v>
      </c>
      <c r="AJ58" s="82" t="s">
        <v>7</v>
      </c>
      <c r="AK58" s="83">
        <v>0.75</v>
      </c>
      <c r="AL58" s="83">
        <v>0</v>
      </c>
      <c r="AM58" s="83">
        <v>0</v>
      </c>
      <c r="AN58" s="83">
        <v>0</v>
      </c>
      <c r="AO58" s="83">
        <v>0</v>
      </c>
      <c r="AP58" s="83">
        <v>0</v>
      </c>
      <c r="AQ58" s="83">
        <v>0</v>
      </c>
      <c r="AR58" s="82" t="s">
        <v>32</v>
      </c>
    </row>
    <row r="59" spans="1:44" ht="31.5" x14ac:dyDescent="0.25">
      <c r="A59" s="222" t="s">
        <v>25</v>
      </c>
      <c r="B59" s="223" t="s">
        <v>24</v>
      </c>
      <c r="C59" s="223" t="s">
        <v>30</v>
      </c>
      <c r="D59" s="311">
        <v>0</v>
      </c>
      <c r="E59" s="222" t="s">
        <v>7</v>
      </c>
      <c r="F59" s="222" t="s">
        <v>7</v>
      </c>
      <c r="G59" s="222" t="s">
        <v>7</v>
      </c>
      <c r="H59" s="222" t="s">
        <v>7</v>
      </c>
      <c r="I59" s="222" t="s">
        <v>7</v>
      </c>
      <c r="J59" s="222" t="s">
        <v>7</v>
      </c>
      <c r="K59" s="222" t="s">
        <v>7</v>
      </c>
      <c r="L59" s="222" t="s">
        <v>7</v>
      </c>
      <c r="M59" s="222" t="s">
        <v>7</v>
      </c>
      <c r="N59" s="222" t="s">
        <v>7</v>
      </c>
      <c r="O59" s="222" t="s">
        <v>7</v>
      </c>
      <c r="P59" s="222" t="s">
        <v>7</v>
      </c>
      <c r="Q59" s="222" t="s">
        <v>7</v>
      </c>
      <c r="R59" s="222" t="s">
        <v>7</v>
      </c>
      <c r="S59" s="222" t="s">
        <v>7</v>
      </c>
      <c r="T59" s="222" t="s">
        <v>7</v>
      </c>
      <c r="U59" s="222" t="s">
        <v>7</v>
      </c>
      <c r="V59" s="222" t="s">
        <v>7</v>
      </c>
      <c r="W59" s="222" t="s">
        <v>7</v>
      </c>
      <c r="X59" s="222" t="s">
        <v>7</v>
      </c>
      <c r="Y59" s="222" t="s">
        <v>7</v>
      </c>
      <c r="Z59" s="222" t="s">
        <v>7</v>
      </c>
      <c r="AA59" s="222" t="s">
        <v>7</v>
      </c>
      <c r="AB59" s="222" t="s">
        <v>7</v>
      </c>
      <c r="AC59" s="311">
        <v>51.48</v>
      </c>
      <c r="AD59" s="311">
        <v>0</v>
      </c>
      <c r="AE59" s="311">
        <v>0</v>
      </c>
      <c r="AF59" s="311">
        <v>0</v>
      </c>
      <c r="AG59" s="311">
        <v>0</v>
      </c>
      <c r="AH59" s="311">
        <v>9</v>
      </c>
      <c r="AI59" s="311">
        <v>0</v>
      </c>
      <c r="AJ59" s="222" t="s">
        <v>7</v>
      </c>
      <c r="AK59" s="311">
        <v>51.48</v>
      </c>
      <c r="AL59" s="311">
        <v>0</v>
      </c>
      <c r="AM59" s="311">
        <v>0</v>
      </c>
      <c r="AN59" s="311">
        <v>0</v>
      </c>
      <c r="AO59" s="311">
        <v>0</v>
      </c>
      <c r="AP59" s="311">
        <v>9</v>
      </c>
      <c r="AQ59" s="311">
        <v>0</v>
      </c>
      <c r="AR59" s="222" t="s">
        <v>32</v>
      </c>
    </row>
    <row r="60" spans="1:44" x14ac:dyDescent="0.25">
      <c r="A60" s="224" t="s">
        <v>11</v>
      </c>
      <c r="B60" s="225" t="s">
        <v>12</v>
      </c>
      <c r="C60" s="225" t="s">
        <v>30</v>
      </c>
      <c r="D60" s="312">
        <v>0</v>
      </c>
      <c r="E60" s="224" t="s">
        <v>7</v>
      </c>
      <c r="F60" s="224" t="s">
        <v>7</v>
      </c>
      <c r="G60" s="224" t="s">
        <v>7</v>
      </c>
      <c r="H60" s="224" t="s">
        <v>7</v>
      </c>
      <c r="I60" s="224" t="s">
        <v>7</v>
      </c>
      <c r="J60" s="224" t="s">
        <v>7</v>
      </c>
      <c r="K60" s="224" t="s">
        <v>7</v>
      </c>
      <c r="L60" s="224" t="s">
        <v>7</v>
      </c>
      <c r="M60" s="224" t="s">
        <v>7</v>
      </c>
      <c r="N60" s="224" t="s">
        <v>7</v>
      </c>
      <c r="O60" s="224" t="s">
        <v>7</v>
      </c>
      <c r="P60" s="224" t="s">
        <v>7</v>
      </c>
      <c r="Q60" s="224" t="s">
        <v>7</v>
      </c>
      <c r="R60" s="224" t="s">
        <v>7</v>
      </c>
      <c r="S60" s="224" t="s">
        <v>7</v>
      </c>
      <c r="T60" s="224" t="s">
        <v>7</v>
      </c>
      <c r="U60" s="224" t="s">
        <v>7</v>
      </c>
      <c r="V60" s="224" t="s">
        <v>7</v>
      </c>
      <c r="W60" s="224" t="s">
        <v>7</v>
      </c>
      <c r="X60" s="224" t="s">
        <v>7</v>
      </c>
      <c r="Y60" s="224" t="s">
        <v>7</v>
      </c>
      <c r="Z60" s="224" t="s">
        <v>7</v>
      </c>
      <c r="AA60" s="224" t="s">
        <v>7</v>
      </c>
      <c r="AB60" s="224" t="s">
        <v>7</v>
      </c>
      <c r="AC60" s="312">
        <v>37.97</v>
      </c>
      <c r="AD60" s="312">
        <v>0</v>
      </c>
      <c r="AE60" s="312">
        <v>0</v>
      </c>
      <c r="AF60" s="312">
        <v>0</v>
      </c>
      <c r="AG60" s="312">
        <v>0</v>
      </c>
      <c r="AH60" s="312">
        <v>0</v>
      </c>
      <c r="AI60" s="312">
        <v>0</v>
      </c>
      <c r="AJ60" s="224" t="s">
        <v>7</v>
      </c>
      <c r="AK60" s="312">
        <v>37.97</v>
      </c>
      <c r="AL60" s="312">
        <v>0</v>
      </c>
      <c r="AM60" s="312">
        <v>0</v>
      </c>
      <c r="AN60" s="312">
        <v>0</v>
      </c>
      <c r="AO60" s="312">
        <v>0</v>
      </c>
      <c r="AP60" s="312">
        <v>0</v>
      </c>
      <c r="AQ60" s="312">
        <v>0</v>
      </c>
      <c r="AR60" s="224" t="s">
        <v>32</v>
      </c>
    </row>
    <row r="61" spans="1:44" x14ac:dyDescent="0.25">
      <c r="A61" s="231" t="s">
        <v>80</v>
      </c>
      <c r="B61" s="232" t="s">
        <v>255</v>
      </c>
      <c r="C61" s="232" t="s">
        <v>30</v>
      </c>
      <c r="D61" s="315">
        <v>0</v>
      </c>
      <c r="E61" s="231" t="s">
        <v>7</v>
      </c>
      <c r="F61" s="231" t="s">
        <v>7</v>
      </c>
      <c r="G61" s="231" t="s">
        <v>7</v>
      </c>
      <c r="H61" s="231" t="s">
        <v>7</v>
      </c>
      <c r="I61" s="231" t="s">
        <v>7</v>
      </c>
      <c r="J61" s="231" t="s">
        <v>7</v>
      </c>
      <c r="K61" s="231" t="s">
        <v>7</v>
      </c>
      <c r="L61" s="231" t="s">
        <v>7</v>
      </c>
      <c r="M61" s="231" t="s">
        <v>7</v>
      </c>
      <c r="N61" s="231" t="s">
        <v>7</v>
      </c>
      <c r="O61" s="231" t="s">
        <v>7</v>
      </c>
      <c r="P61" s="231" t="s">
        <v>7</v>
      </c>
      <c r="Q61" s="231" t="s">
        <v>7</v>
      </c>
      <c r="R61" s="231" t="s">
        <v>7</v>
      </c>
      <c r="S61" s="231" t="s">
        <v>7</v>
      </c>
      <c r="T61" s="231" t="s">
        <v>7</v>
      </c>
      <c r="U61" s="231" t="s">
        <v>7</v>
      </c>
      <c r="V61" s="231" t="s">
        <v>7</v>
      </c>
      <c r="W61" s="231" t="s">
        <v>7</v>
      </c>
      <c r="X61" s="231" t="s">
        <v>7</v>
      </c>
      <c r="Y61" s="231" t="s">
        <v>7</v>
      </c>
      <c r="Z61" s="231" t="s">
        <v>7</v>
      </c>
      <c r="AA61" s="231" t="s">
        <v>7</v>
      </c>
      <c r="AB61" s="231" t="s">
        <v>7</v>
      </c>
      <c r="AC61" s="315">
        <v>8.2899999999999991</v>
      </c>
      <c r="AD61" s="315">
        <v>0</v>
      </c>
      <c r="AE61" s="315">
        <v>0</v>
      </c>
      <c r="AF61" s="315">
        <v>0</v>
      </c>
      <c r="AG61" s="315">
        <v>0</v>
      </c>
      <c r="AH61" s="315">
        <v>0</v>
      </c>
      <c r="AI61" s="315">
        <v>0</v>
      </c>
      <c r="AJ61" s="231" t="s">
        <v>7</v>
      </c>
      <c r="AK61" s="315">
        <v>8.2899999999999991</v>
      </c>
      <c r="AL61" s="315">
        <v>0</v>
      </c>
      <c r="AM61" s="315">
        <v>0</v>
      </c>
      <c r="AN61" s="315">
        <v>0</v>
      </c>
      <c r="AO61" s="315">
        <v>0</v>
      </c>
      <c r="AP61" s="315">
        <v>0</v>
      </c>
      <c r="AQ61" s="315">
        <v>0</v>
      </c>
      <c r="AR61" s="231" t="s">
        <v>32</v>
      </c>
    </row>
    <row r="62" spans="1:44" ht="31.5" x14ac:dyDescent="0.25">
      <c r="A62" s="147" t="s">
        <v>80</v>
      </c>
      <c r="B62" s="303" t="s">
        <v>924</v>
      </c>
      <c r="C62" s="300" t="s">
        <v>871</v>
      </c>
      <c r="D62" s="140">
        <v>0</v>
      </c>
      <c r="E62" s="147" t="s">
        <v>7</v>
      </c>
      <c r="F62" s="147" t="s">
        <v>7</v>
      </c>
      <c r="G62" s="147" t="s">
        <v>7</v>
      </c>
      <c r="H62" s="147" t="s">
        <v>7</v>
      </c>
      <c r="I62" s="147" t="s">
        <v>7</v>
      </c>
      <c r="J62" s="147" t="s">
        <v>7</v>
      </c>
      <c r="K62" s="147" t="s">
        <v>7</v>
      </c>
      <c r="L62" s="147" t="s">
        <v>7</v>
      </c>
      <c r="M62" s="147" t="s">
        <v>7</v>
      </c>
      <c r="N62" s="147" t="s">
        <v>7</v>
      </c>
      <c r="O62" s="147" t="s">
        <v>7</v>
      </c>
      <c r="P62" s="147" t="s">
        <v>7</v>
      </c>
      <c r="Q62" s="147" t="s">
        <v>7</v>
      </c>
      <c r="R62" s="147" t="s">
        <v>7</v>
      </c>
      <c r="S62" s="147" t="s">
        <v>7</v>
      </c>
      <c r="T62" s="147" t="s">
        <v>7</v>
      </c>
      <c r="U62" s="147" t="s">
        <v>7</v>
      </c>
      <c r="V62" s="147" t="s">
        <v>7</v>
      </c>
      <c r="W62" s="147" t="s">
        <v>7</v>
      </c>
      <c r="X62" s="147" t="s">
        <v>7</v>
      </c>
      <c r="Y62" s="147" t="s">
        <v>7</v>
      </c>
      <c r="Z62" s="147" t="s">
        <v>7</v>
      </c>
      <c r="AA62" s="147" t="s">
        <v>7</v>
      </c>
      <c r="AB62" s="147" t="s">
        <v>7</v>
      </c>
      <c r="AC62" s="140">
        <v>0.95</v>
      </c>
      <c r="AD62" s="140">
        <v>0</v>
      </c>
      <c r="AE62" s="140">
        <v>0</v>
      </c>
      <c r="AF62" s="140">
        <v>0</v>
      </c>
      <c r="AG62" s="140">
        <v>0</v>
      </c>
      <c r="AH62" s="140">
        <v>0</v>
      </c>
      <c r="AI62" s="140">
        <v>0</v>
      </c>
      <c r="AJ62" s="147" t="s">
        <v>7</v>
      </c>
      <c r="AK62" s="140">
        <v>0.95</v>
      </c>
      <c r="AL62" s="140">
        <v>0</v>
      </c>
      <c r="AM62" s="140">
        <v>0</v>
      </c>
      <c r="AN62" s="140">
        <v>0</v>
      </c>
      <c r="AO62" s="140">
        <v>0</v>
      </c>
      <c r="AP62" s="140">
        <v>0</v>
      </c>
      <c r="AQ62" s="140">
        <v>0</v>
      </c>
      <c r="AR62" s="147" t="s">
        <v>32</v>
      </c>
    </row>
    <row r="63" spans="1:44" ht="31.5" x14ac:dyDescent="0.25">
      <c r="A63" s="147" t="s">
        <v>80</v>
      </c>
      <c r="B63" s="303" t="s">
        <v>872</v>
      </c>
      <c r="C63" s="300" t="s">
        <v>873</v>
      </c>
      <c r="D63" s="140">
        <v>0</v>
      </c>
      <c r="E63" s="147" t="s">
        <v>7</v>
      </c>
      <c r="F63" s="147" t="s">
        <v>7</v>
      </c>
      <c r="G63" s="147" t="s">
        <v>7</v>
      </c>
      <c r="H63" s="147" t="s">
        <v>7</v>
      </c>
      <c r="I63" s="147" t="s">
        <v>7</v>
      </c>
      <c r="J63" s="147" t="s">
        <v>7</v>
      </c>
      <c r="K63" s="147" t="s">
        <v>7</v>
      </c>
      <c r="L63" s="147" t="s">
        <v>7</v>
      </c>
      <c r="M63" s="147" t="s">
        <v>7</v>
      </c>
      <c r="N63" s="147" t="s">
        <v>7</v>
      </c>
      <c r="O63" s="147" t="s">
        <v>7</v>
      </c>
      <c r="P63" s="147" t="s">
        <v>7</v>
      </c>
      <c r="Q63" s="147" t="s">
        <v>7</v>
      </c>
      <c r="R63" s="147" t="s">
        <v>7</v>
      </c>
      <c r="S63" s="147" t="s">
        <v>7</v>
      </c>
      <c r="T63" s="147" t="s">
        <v>7</v>
      </c>
      <c r="U63" s="147" t="s">
        <v>7</v>
      </c>
      <c r="V63" s="147" t="s">
        <v>7</v>
      </c>
      <c r="W63" s="147" t="s">
        <v>7</v>
      </c>
      <c r="X63" s="147" t="s">
        <v>7</v>
      </c>
      <c r="Y63" s="147" t="s">
        <v>7</v>
      </c>
      <c r="Z63" s="147" t="s">
        <v>7</v>
      </c>
      <c r="AA63" s="147" t="s">
        <v>7</v>
      </c>
      <c r="AB63" s="147" t="s">
        <v>7</v>
      </c>
      <c r="AC63" s="140">
        <v>3.81</v>
      </c>
      <c r="AD63" s="140">
        <v>0</v>
      </c>
      <c r="AE63" s="140">
        <v>0</v>
      </c>
      <c r="AF63" s="140">
        <v>0</v>
      </c>
      <c r="AG63" s="140">
        <v>0</v>
      </c>
      <c r="AH63" s="140">
        <v>0</v>
      </c>
      <c r="AI63" s="140">
        <v>0</v>
      </c>
      <c r="AJ63" s="147" t="s">
        <v>7</v>
      </c>
      <c r="AK63" s="140">
        <v>3.81</v>
      </c>
      <c r="AL63" s="140">
        <v>0</v>
      </c>
      <c r="AM63" s="140">
        <v>0</v>
      </c>
      <c r="AN63" s="140">
        <v>0</v>
      </c>
      <c r="AO63" s="140">
        <v>0</v>
      </c>
      <c r="AP63" s="140">
        <v>0</v>
      </c>
      <c r="AQ63" s="140">
        <v>0</v>
      </c>
      <c r="AR63" s="147" t="s">
        <v>32</v>
      </c>
    </row>
    <row r="64" spans="1:44" ht="47.25" x14ac:dyDescent="0.25">
      <c r="A64" s="147" t="s">
        <v>80</v>
      </c>
      <c r="B64" s="303" t="s">
        <v>905</v>
      </c>
      <c r="C64" s="300" t="s">
        <v>906</v>
      </c>
      <c r="D64" s="140">
        <v>0</v>
      </c>
      <c r="E64" s="147" t="s">
        <v>7</v>
      </c>
      <c r="F64" s="147" t="s">
        <v>7</v>
      </c>
      <c r="G64" s="147" t="s">
        <v>7</v>
      </c>
      <c r="H64" s="147" t="s">
        <v>7</v>
      </c>
      <c r="I64" s="147" t="s">
        <v>7</v>
      </c>
      <c r="J64" s="147" t="s">
        <v>7</v>
      </c>
      <c r="K64" s="147" t="s">
        <v>7</v>
      </c>
      <c r="L64" s="147" t="s">
        <v>7</v>
      </c>
      <c r="M64" s="147" t="s">
        <v>7</v>
      </c>
      <c r="N64" s="147" t="s">
        <v>7</v>
      </c>
      <c r="O64" s="147" t="s">
        <v>7</v>
      </c>
      <c r="P64" s="147" t="s">
        <v>7</v>
      </c>
      <c r="Q64" s="147" t="s">
        <v>7</v>
      </c>
      <c r="R64" s="147" t="s">
        <v>7</v>
      </c>
      <c r="S64" s="147" t="s">
        <v>7</v>
      </c>
      <c r="T64" s="147" t="s">
        <v>7</v>
      </c>
      <c r="U64" s="147" t="s">
        <v>7</v>
      </c>
      <c r="V64" s="147" t="s">
        <v>7</v>
      </c>
      <c r="W64" s="147" t="s">
        <v>7</v>
      </c>
      <c r="X64" s="147" t="s">
        <v>7</v>
      </c>
      <c r="Y64" s="147" t="s">
        <v>7</v>
      </c>
      <c r="Z64" s="147" t="s">
        <v>7</v>
      </c>
      <c r="AA64" s="147" t="s">
        <v>7</v>
      </c>
      <c r="AB64" s="147" t="s">
        <v>7</v>
      </c>
      <c r="AC64" s="140">
        <v>2.0099999999999998</v>
      </c>
      <c r="AD64" s="140">
        <v>0</v>
      </c>
      <c r="AE64" s="140">
        <v>0</v>
      </c>
      <c r="AF64" s="140">
        <v>0</v>
      </c>
      <c r="AG64" s="140">
        <v>0</v>
      </c>
      <c r="AH64" s="140">
        <v>0</v>
      </c>
      <c r="AI64" s="140">
        <v>0</v>
      </c>
      <c r="AJ64" s="147" t="s">
        <v>7</v>
      </c>
      <c r="AK64" s="140">
        <v>2.0099999999999998</v>
      </c>
      <c r="AL64" s="140">
        <v>0</v>
      </c>
      <c r="AM64" s="140">
        <v>0</v>
      </c>
      <c r="AN64" s="140">
        <v>0</v>
      </c>
      <c r="AO64" s="140">
        <v>0</v>
      </c>
      <c r="AP64" s="140">
        <v>0</v>
      </c>
      <c r="AQ64" s="140">
        <v>0</v>
      </c>
      <c r="AR64" s="147" t="s">
        <v>32</v>
      </c>
    </row>
    <row r="65" spans="1:44" ht="31.5" x14ac:dyDescent="0.25">
      <c r="A65" s="147" t="s">
        <v>80</v>
      </c>
      <c r="B65" s="303" t="s">
        <v>925</v>
      </c>
      <c r="C65" s="300" t="s">
        <v>411</v>
      </c>
      <c r="D65" s="140">
        <v>0</v>
      </c>
      <c r="E65" s="147" t="s">
        <v>7</v>
      </c>
      <c r="F65" s="147" t="s">
        <v>7</v>
      </c>
      <c r="G65" s="147" t="s">
        <v>7</v>
      </c>
      <c r="H65" s="147" t="s">
        <v>7</v>
      </c>
      <c r="I65" s="147" t="s">
        <v>7</v>
      </c>
      <c r="J65" s="147" t="s">
        <v>7</v>
      </c>
      <c r="K65" s="147" t="s">
        <v>7</v>
      </c>
      <c r="L65" s="147" t="s">
        <v>7</v>
      </c>
      <c r="M65" s="147" t="s">
        <v>7</v>
      </c>
      <c r="N65" s="147" t="s">
        <v>7</v>
      </c>
      <c r="O65" s="147" t="s">
        <v>7</v>
      </c>
      <c r="P65" s="147" t="s">
        <v>7</v>
      </c>
      <c r="Q65" s="147" t="s">
        <v>7</v>
      </c>
      <c r="R65" s="147" t="s">
        <v>7</v>
      </c>
      <c r="S65" s="147" t="s">
        <v>7</v>
      </c>
      <c r="T65" s="147" t="s">
        <v>7</v>
      </c>
      <c r="U65" s="147" t="s">
        <v>7</v>
      </c>
      <c r="V65" s="147" t="s">
        <v>7</v>
      </c>
      <c r="W65" s="147" t="s">
        <v>7</v>
      </c>
      <c r="X65" s="147" t="s">
        <v>7</v>
      </c>
      <c r="Y65" s="147" t="s">
        <v>7</v>
      </c>
      <c r="Z65" s="147" t="s">
        <v>7</v>
      </c>
      <c r="AA65" s="147" t="s">
        <v>7</v>
      </c>
      <c r="AB65" s="147" t="s">
        <v>7</v>
      </c>
      <c r="AC65" s="140">
        <v>1.05</v>
      </c>
      <c r="AD65" s="140">
        <v>0</v>
      </c>
      <c r="AE65" s="140">
        <v>0</v>
      </c>
      <c r="AF65" s="140">
        <v>0</v>
      </c>
      <c r="AG65" s="140">
        <v>0</v>
      </c>
      <c r="AH65" s="140">
        <v>0</v>
      </c>
      <c r="AI65" s="140">
        <v>0</v>
      </c>
      <c r="AJ65" s="147" t="s">
        <v>7</v>
      </c>
      <c r="AK65" s="140">
        <v>1.05</v>
      </c>
      <c r="AL65" s="140">
        <v>0</v>
      </c>
      <c r="AM65" s="140">
        <v>0</v>
      </c>
      <c r="AN65" s="140">
        <v>0</v>
      </c>
      <c r="AO65" s="140">
        <v>0</v>
      </c>
      <c r="AP65" s="140">
        <v>0</v>
      </c>
      <c r="AQ65" s="140">
        <v>0</v>
      </c>
      <c r="AR65" s="147" t="s">
        <v>32</v>
      </c>
    </row>
    <row r="66" spans="1:44" ht="47.25" x14ac:dyDescent="0.25">
      <c r="A66" s="81" t="s">
        <v>80</v>
      </c>
      <c r="B66" s="158" t="s">
        <v>926</v>
      </c>
      <c r="C66" s="29" t="s">
        <v>469</v>
      </c>
      <c r="D66" s="83">
        <v>0</v>
      </c>
      <c r="E66" s="81" t="s">
        <v>7</v>
      </c>
      <c r="F66" s="81" t="s">
        <v>7</v>
      </c>
      <c r="G66" s="81" t="s">
        <v>7</v>
      </c>
      <c r="H66" s="81" t="s">
        <v>7</v>
      </c>
      <c r="I66" s="81" t="s">
        <v>7</v>
      </c>
      <c r="J66" s="81" t="s">
        <v>7</v>
      </c>
      <c r="K66" s="81" t="s">
        <v>7</v>
      </c>
      <c r="L66" s="81" t="s">
        <v>7</v>
      </c>
      <c r="M66" s="81" t="s">
        <v>7</v>
      </c>
      <c r="N66" s="81" t="s">
        <v>7</v>
      </c>
      <c r="O66" s="81" t="s">
        <v>7</v>
      </c>
      <c r="P66" s="81" t="s">
        <v>7</v>
      </c>
      <c r="Q66" s="81" t="s">
        <v>7</v>
      </c>
      <c r="R66" s="81" t="s">
        <v>7</v>
      </c>
      <c r="S66" s="81" t="s">
        <v>7</v>
      </c>
      <c r="T66" s="81" t="s">
        <v>7</v>
      </c>
      <c r="U66" s="81" t="s">
        <v>7</v>
      </c>
      <c r="V66" s="81" t="s">
        <v>7</v>
      </c>
      <c r="W66" s="81" t="s">
        <v>7</v>
      </c>
      <c r="X66" s="81" t="s">
        <v>7</v>
      </c>
      <c r="Y66" s="81" t="s">
        <v>7</v>
      </c>
      <c r="Z66" s="81" t="s">
        <v>7</v>
      </c>
      <c r="AA66" s="81" t="s">
        <v>7</v>
      </c>
      <c r="AB66" s="81" t="s">
        <v>7</v>
      </c>
      <c r="AC66" s="83">
        <v>0.48</v>
      </c>
      <c r="AD66" s="83">
        <v>0</v>
      </c>
      <c r="AE66" s="83">
        <v>0</v>
      </c>
      <c r="AF66" s="83">
        <v>0</v>
      </c>
      <c r="AG66" s="83">
        <v>0</v>
      </c>
      <c r="AH66" s="83">
        <v>0</v>
      </c>
      <c r="AI66" s="83">
        <v>0</v>
      </c>
      <c r="AJ66" s="81" t="s">
        <v>7</v>
      </c>
      <c r="AK66" s="83">
        <v>0.48</v>
      </c>
      <c r="AL66" s="83">
        <v>0</v>
      </c>
      <c r="AM66" s="83">
        <v>0</v>
      </c>
      <c r="AN66" s="83">
        <v>0</v>
      </c>
      <c r="AO66" s="83">
        <v>0</v>
      </c>
      <c r="AP66" s="83">
        <v>0</v>
      </c>
      <c r="AQ66" s="83">
        <v>0</v>
      </c>
      <c r="AR66" s="81" t="s">
        <v>32</v>
      </c>
    </row>
    <row r="67" spans="1:44" x14ac:dyDescent="0.25">
      <c r="A67" s="231" t="s">
        <v>88</v>
      </c>
      <c r="B67" s="232" t="s">
        <v>280</v>
      </c>
      <c r="C67" s="232" t="s">
        <v>30</v>
      </c>
      <c r="D67" s="315">
        <v>0</v>
      </c>
      <c r="E67" s="231" t="s">
        <v>7</v>
      </c>
      <c r="F67" s="231" t="s">
        <v>7</v>
      </c>
      <c r="G67" s="231" t="s">
        <v>7</v>
      </c>
      <c r="H67" s="231" t="s">
        <v>7</v>
      </c>
      <c r="I67" s="231" t="s">
        <v>7</v>
      </c>
      <c r="J67" s="231" t="s">
        <v>7</v>
      </c>
      <c r="K67" s="231" t="s">
        <v>7</v>
      </c>
      <c r="L67" s="231" t="s">
        <v>7</v>
      </c>
      <c r="M67" s="231" t="s">
        <v>7</v>
      </c>
      <c r="N67" s="231" t="s">
        <v>7</v>
      </c>
      <c r="O67" s="231" t="s">
        <v>7</v>
      </c>
      <c r="P67" s="231" t="s">
        <v>7</v>
      </c>
      <c r="Q67" s="231" t="s">
        <v>7</v>
      </c>
      <c r="R67" s="231" t="s">
        <v>7</v>
      </c>
      <c r="S67" s="231" t="s">
        <v>7</v>
      </c>
      <c r="T67" s="231" t="s">
        <v>7</v>
      </c>
      <c r="U67" s="231" t="s">
        <v>7</v>
      </c>
      <c r="V67" s="231" t="s">
        <v>7</v>
      </c>
      <c r="W67" s="231" t="s">
        <v>7</v>
      </c>
      <c r="X67" s="231" t="s">
        <v>7</v>
      </c>
      <c r="Y67" s="231" t="s">
        <v>7</v>
      </c>
      <c r="Z67" s="231" t="s">
        <v>7</v>
      </c>
      <c r="AA67" s="231" t="s">
        <v>7</v>
      </c>
      <c r="AB67" s="231" t="s">
        <v>7</v>
      </c>
      <c r="AC67" s="315">
        <v>29.68</v>
      </c>
      <c r="AD67" s="315">
        <v>0</v>
      </c>
      <c r="AE67" s="315">
        <v>0</v>
      </c>
      <c r="AF67" s="315">
        <v>0</v>
      </c>
      <c r="AG67" s="315">
        <v>0</v>
      </c>
      <c r="AH67" s="315">
        <v>0</v>
      </c>
      <c r="AI67" s="315">
        <v>0</v>
      </c>
      <c r="AJ67" s="231" t="s">
        <v>7</v>
      </c>
      <c r="AK67" s="315">
        <v>29.68</v>
      </c>
      <c r="AL67" s="315">
        <v>0</v>
      </c>
      <c r="AM67" s="315">
        <v>0</v>
      </c>
      <c r="AN67" s="315">
        <v>0</v>
      </c>
      <c r="AO67" s="315">
        <v>0</v>
      </c>
      <c r="AP67" s="315">
        <v>0</v>
      </c>
      <c r="AQ67" s="315">
        <v>0</v>
      </c>
      <c r="AR67" s="231" t="s">
        <v>32</v>
      </c>
    </row>
    <row r="68" spans="1:44" ht="31.5" x14ac:dyDescent="0.25">
      <c r="A68" s="81" t="s">
        <v>88</v>
      </c>
      <c r="B68" s="233" t="s">
        <v>927</v>
      </c>
      <c r="C68" s="29" t="s">
        <v>289</v>
      </c>
      <c r="D68" s="83">
        <v>0</v>
      </c>
      <c r="E68" s="81" t="s">
        <v>7</v>
      </c>
      <c r="F68" s="81" t="s">
        <v>7</v>
      </c>
      <c r="G68" s="81" t="s">
        <v>7</v>
      </c>
      <c r="H68" s="81" t="s">
        <v>7</v>
      </c>
      <c r="I68" s="81" t="s">
        <v>7</v>
      </c>
      <c r="J68" s="81" t="s">
        <v>7</v>
      </c>
      <c r="K68" s="81" t="s">
        <v>7</v>
      </c>
      <c r="L68" s="81" t="s">
        <v>7</v>
      </c>
      <c r="M68" s="81" t="s">
        <v>7</v>
      </c>
      <c r="N68" s="81" t="s">
        <v>7</v>
      </c>
      <c r="O68" s="81" t="s">
        <v>7</v>
      </c>
      <c r="P68" s="81" t="s">
        <v>7</v>
      </c>
      <c r="Q68" s="81" t="s">
        <v>7</v>
      </c>
      <c r="R68" s="81" t="s">
        <v>7</v>
      </c>
      <c r="S68" s="81" t="s">
        <v>7</v>
      </c>
      <c r="T68" s="81" t="s">
        <v>7</v>
      </c>
      <c r="U68" s="81" t="s">
        <v>7</v>
      </c>
      <c r="V68" s="81" t="s">
        <v>7</v>
      </c>
      <c r="W68" s="81" t="s">
        <v>7</v>
      </c>
      <c r="X68" s="81" t="s">
        <v>7</v>
      </c>
      <c r="Y68" s="81" t="s">
        <v>7</v>
      </c>
      <c r="Z68" s="81" t="s">
        <v>7</v>
      </c>
      <c r="AA68" s="81" t="s">
        <v>7</v>
      </c>
      <c r="AB68" s="81" t="s">
        <v>7</v>
      </c>
      <c r="AC68" s="83">
        <v>2.2999999999999998</v>
      </c>
      <c r="AD68" s="83">
        <v>0</v>
      </c>
      <c r="AE68" s="83">
        <v>0</v>
      </c>
      <c r="AF68" s="83">
        <v>0</v>
      </c>
      <c r="AG68" s="83">
        <v>0</v>
      </c>
      <c r="AH68" s="83">
        <v>0</v>
      </c>
      <c r="AI68" s="83">
        <v>0</v>
      </c>
      <c r="AJ68" s="81" t="s">
        <v>7</v>
      </c>
      <c r="AK68" s="83">
        <v>2.2999999999999998</v>
      </c>
      <c r="AL68" s="83">
        <v>0</v>
      </c>
      <c r="AM68" s="83">
        <v>0</v>
      </c>
      <c r="AN68" s="83">
        <v>0</v>
      </c>
      <c r="AO68" s="83">
        <v>0</v>
      </c>
      <c r="AP68" s="83">
        <v>0</v>
      </c>
      <c r="AQ68" s="83">
        <v>0</v>
      </c>
      <c r="AR68" s="81" t="s">
        <v>32</v>
      </c>
    </row>
    <row r="69" spans="1:44" ht="47.25" x14ac:dyDescent="0.25">
      <c r="A69" s="147" t="s">
        <v>88</v>
      </c>
      <c r="B69" s="304" t="s">
        <v>928</v>
      </c>
      <c r="C69" s="300" t="s">
        <v>414</v>
      </c>
      <c r="D69" s="140">
        <v>0</v>
      </c>
      <c r="E69" s="147" t="s">
        <v>7</v>
      </c>
      <c r="F69" s="147" t="s">
        <v>7</v>
      </c>
      <c r="G69" s="147" t="s">
        <v>7</v>
      </c>
      <c r="H69" s="147" t="s">
        <v>7</v>
      </c>
      <c r="I69" s="147" t="s">
        <v>7</v>
      </c>
      <c r="J69" s="147" t="s">
        <v>7</v>
      </c>
      <c r="K69" s="147" t="s">
        <v>7</v>
      </c>
      <c r="L69" s="147" t="s">
        <v>7</v>
      </c>
      <c r="M69" s="147" t="s">
        <v>7</v>
      </c>
      <c r="N69" s="147" t="s">
        <v>7</v>
      </c>
      <c r="O69" s="147" t="s">
        <v>7</v>
      </c>
      <c r="P69" s="147" t="s">
        <v>7</v>
      </c>
      <c r="Q69" s="147" t="s">
        <v>7</v>
      </c>
      <c r="R69" s="147" t="s">
        <v>7</v>
      </c>
      <c r="S69" s="147" t="s">
        <v>7</v>
      </c>
      <c r="T69" s="147" t="s">
        <v>7</v>
      </c>
      <c r="U69" s="147" t="s">
        <v>7</v>
      </c>
      <c r="V69" s="147" t="s">
        <v>7</v>
      </c>
      <c r="W69" s="147" t="s">
        <v>7</v>
      </c>
      <c r="X69" s="147" t="s">
        <v>7</v>
      </c>
      <c r="Y69" s="147" t="s">
        <v>7</v>
      </c>
      <c r="Z69" s="147" t="s">
        <v>7</v>
      </c>
      <c r="AA69" s="147" t="s">
        <v>7</v>
      </c>
      <c r="AB69" s="147" t="s">
        <v>7</v>
      </c>
      <c r="AC69" s="140">
        <v>0.67</v>
      </c>
      <c r="AD69" s="140">
        <v>0</v>
      </c>
      <c r="AE69" s="140">
        <v>0</v>
      </c>
      <c r="AF69" s="140">
        <v>0</v>
      </c>
      <c r="AG69" s="140">
        <v>0</v>
      </c>
      <c r="AH69" s="140">
        <v>0</v>
      </c>
      <c r="AI69" s="140">
        <v>0</v>
      </c>
      <c r="AJ69" s="147" t="s">
        <v>7</v>
      </c>
      <c r="AK69" s="140">
        <v>0.67</v>
      </c>
      <c r="AL69" s="140">
        <v>0</v>
      </c>
      <c r="AM69" s="140">
        <v>0</v>
      </c>
      <c r="AN69" s="140">
        <v>0</v>
      </c>
      <c r="AO69" s="140">
        <v>0</v>
      </c>
      <c r="AP69" s="140">
        <v>0</v>
      </c>
      <c r="AQ69" s="140">
        <v>0</v>
      </c>
      <c r="AR69" s="147" t="s">
        <v>32</v>
      </c>
    </row>
    <row r="70" spans="1:44" s="11" customFormat="1" ht="47.25" x14ac:dyDescent="0.25">
      <c r="A70" s="147" t="s">
        <v>88</v>
      </c>
      <c r="B70" s="304" t="s">
        <v>929</v>
      </c>
      <c r="C70" s="300" t="s">
        <v>415</v>
      </c>
      <c r="D70" s="140">
        <v>0</v>
      </c>
      <c r="E70" s="147" t="s">
        <v>7</v>
      </c>
      <c r="F70" s="147" t="s">
        <v>7</v>
      </c>
      <c r="G70" s="147" t="s">
        <v>7</v>
      </c>
      <c r="H70" s="147" t="s">
        <v>7</v>
      </c>
      <c r="I70" s="147" t="s">
        <v>7</v>
      </c>
      <c r="J70" s="147" t="s">
        <v>7</v>
      </c>
      <c r="K70" s="147" t="s">
        <v>7</v>
      </c>
      <c r="L70" s="147" t="s">
        <v>7</v>
      </c>
      <c r="M70" s="147" t="s">
        <v>7</v>
      </c>
      <c r="N70" s="147" t="s">
        <v>7</v>
      </c>
      <c r="O70" s="147" t="s">
        <v>7</v>
      </c>
      <c r="P70" s="147" t="s">
        <v>7</v>
      </c>
      <c r="Q70" s="147" t="s">
        <v>7</v>
      </c>
      <c r="R70" s="147" t="s">
        <v>7</v>
      </c>
      <c r="S70" s="147" t="s">
        <v>7</v>
      </c>
      <c r="T70" s="147" t="s">
        <v>7</v>
      </c>
      <c r="U70" s="147" t="s">
        <v>7</v>
      </c>
      <c r="V70" s="147" t="s">
        <v>7</v>
      </c>
      <c r="W70" s="147" t="s">
        <v>7</v>
      </c>
      <c r="X70" s="147" t="s">
        <v>7</v>
      </c>
      <c r="Y70" s="147" t="s">
        <v>7</v>
      </c>
      <c r="Z70" s="147" t="s">
        <v>7</v>
      </c>
      <c r="AA70" s="147" t="s">
        <v>7</v>
      </c>
      <c r="AB70" s="147" t="s">
        <v>7</v>
      </c>
      <c r="AC70" s="140">
        <v>0.46</v>
      </c>
      <c r="AD70" s="140">
        <v>0</v>
      </c>
      <c r="AE70" s="140">
        <v>0</v>
      </c>
      <c r="AF70" s="140">
        <v>0</v>
      </c>
      <c r="AG70" s="140">
        <v>0</v>
      </c>
      <c r="AH70" s="140">
        <v>0</v>
      </c>
      <c r="AI70" s="140">
        <v>0</v>
      </c>
      <c r="AJ70" s="147" t="s">
        <v>7</v>
      </c>
      <c r="AK70" s="140">
        <v>0.46</v>
      </c>
      <c r="AL70" s="140">
        <v>0</v>
      </c>
      <c r="AM70" s="140">
        <v>0</v>
      </c>
      <c r="AN70" s="140">
        <v>0</v>
      </c>
      <c r="AO70" s="140">
        <v>0</v>
      </c>
      <c r="AP70" s="140">
        <v>0</v>
      </c>
      <c r="AQ70" s="140">
        <v>0</v>
      </c>
      <c r="AR70" s="147" t="s">
        <v>32</v>
      </c>
    </row>
    <row r="71" spans="1:44" s="11" customFormat="1" ht="47.25" x14ac:dyDescent="0.25">
      <c r="A71" s="147" t="s">
        <v>88</v>
      </c>
      <c r="B71" s="304" t="s">
        <v>930</v>
      </c>
      <c r="C71" s="300" t="s">
        <v>416</v>
      </c>
      <c r="D71" s="140">
        <v>0</v>
      </c>
      <c r="E71" s="147" t="s">
        <v>7</v>
      </c>
      <c r="F71" s="147" t="s">
        <v>7</v>
      </c>
      <c r="G71" s="147" t="s">
        <v>7</v>
      </c>
      <c r="H71" s="147" t="s">
        <v>7</v>
      </c>
      <c r="I71" s="147" t="s">
        <v>7</v>
      </c>
      <c r="J71" s="147" t="s">
        <v>7</v>
      </c>
      <c r="K71" s="147" t="s">
        <v>7</v>
      </c>
      <c r="L71" s="147" t="s">
        <v>7</v>
      </c>
      <c r="M71" s="147" t="s">
        <v>7</v>
      </c>
      <c r="N71" s="147" t="s">
        <v>7</v>
      </c>
      <c r="O71" s="147" t="s">
        <v>7</v>
      </c>
      <c r="P71" s="147" t="s">
        <v>7</v>
      </c>
      <c r="Q71" s="147" t="s">
        <v>7</v>
      </c>
      <c r="R71" s="147" t="s">
        <v>7</v>
      </c>
      <c r="S71" s="147" t="s">
        <v>7</v>
      </c>
      <c r="T71" s="147" t="s">
        <v>7</v>
      </c>
      <c r="U71" s="147" t="s">
        <v>7</v>
      </c>
      <c r="V71" s="147" t="s">
        <v>7</v>
      </c>
      <c r="W71" s="147" t="s">
        <v>7</v>
      </c>
      <c r="X71" s="147" t="s">
        <v>7</v>
      </c>
      <c r="Y71" s="147" t="s">
        <v>7</v>
      </c>
      <c r="Z71" s="147" t="s">
        <v>7</v>
      </c>
      <c r="AA71" s="147" t="s">
        <v>7</v>
      </c>
      <c r="AB71" s="147" t="s">
        <v>7</v>
      </c>
      <c r="AC71" s="140">
        <v>0.49</v>
      </c>
      <c r="AD71" s="140">
        <v>0</v>
      </c>
      <c r="AE71" s="140">
        <v>0</v>
      </c>
      <c r="AF71" s="140">
        <v>0</v>
      </c>
      <c r="AG71" s="140">
        <v>0</v>
      </c>
      <c r="AH71" s="140">
        <v>0</v>
      </c>
      <c r="AI71" s="140">
        <v>0</v>
      </c>
      <c r="AJ71" s="147" t="s">
        <v>7</v>
      </c>
      <c r="AK71" s="140">
        <v>0.49</v>
      </c>
      <c r="AL71" s="140">
        <v>0</v>
      </c>
      <c r="AM71" s="140">
        <v>0</v>
      </c>
      <c r="AN71" s="140">
        <v>0</v>
      </c>
      <c r="AO71" s="140">
        <v>0</v>
      </c>
      <c r="AP71" s="140">
        <v>0</v>
      </c>
      <c r="AQ71" s="140">
        <v>0</v>
      </c>
      <c r="AR71" s="147" t="s">
        <v>32</v>
      </c>
    </row>
    <row r="72" spans="1:44" s="11" customFormat="1" ht="31.5" x14ac:dyDescent="0.25">
      <c r="A72" s="147" t="s">
        <v>88</v>
      </c>
      <c r="B72" s="305" t="s">
        <v>874</v>
      </c>
      <c r="C72" s="300" t="s">
        <v>417</v>
      </c>
      <c r="D72" s="140">
        <v>0</v>
      </c>
      <c r="E72" s="147" t="s">
        <v>7</v>
      </c>
      <c r="F72" s="147" t="s">
        <v>7</v>
      </c>
      <c r="G72" s="147" t="s">
        <v>7</v>
      </c>
      <c r="H72" s="147" t="s">
        <v>7</v>
      </c>
      <c r="I72" s="147" t="s">
        <v>7</v>
      </c>
      <c r="J72" s="147" t="s">
        <v>7</v>
      </c>
      <c r="K72" s="147" t="s">
        <v>7</v>
      </c>
      <c r="L72" s="147" t="s">
        <v>7</v>
      </c>
      <c r="M72" s="147" t="s">
        <v>7</v>
      </c>
      <c r="N72" s="147" t="s">
        <v>7</v>
      </c>
      <c r="O72" s="147" t="s">
        <v>7</v>
      </c>
      <c r="P72" s="147" t="s">
        <v>7</v>
      </c>
      <c r="Q72" s="147" t="s">
        <v>7</v>
      </c>
      <c r="R72" s="147" t="s">
        <v>7</v>
      </c>
      <c r="S72" s="147" t="s">
        <v>7</v>
      </c>
      <c r="T72" s="147" t="s">
        <v>7</v>
      </c>
      <c r="U72" s="147" t="s">
        <v>7</v>
      </c>
      <c r="V72" s="147" t="s">
        <v>7</v>
      </c>
      <c r="W72" s="147" t="s">
        <v>7</v>
      </c>
      <c r="X72" s="147" t="s">
        <v>7</v>
      </c>
      <c r="Y72" s="147" t="s">
        <v>7</v>
      </c>
      <c r="Z72" s="147" t="s">
        <v>7</v>
      </c>
      <c r="AA72" s="147" t="s">
        <v>7</v>
      </c>
      <c r="AB72" s="147" t="s">
        <v>7</v>
      </c>
      <c r="AC72" s="140">
        <v>4.8600000000000003</v>
      </c>
      <c r="AD72" s="140">
        <v>0</v>
      </c>
      <c r="AE72" s="140">
        <v>0</v>
      </c>
      <c r="AF72" s="140">
        <v>0</v>
      </c>
      <c r="AG72" s="140">
        <v>0</v>
      </c>
      <c r="AH72" s="140">
        <v>0</v>
      </c>
      <c r="AI72" s="140">
        <v>0</v>
      </c>
      <c r="AJ72" s="147" t="s">
        <v>7</v>
      </c>
      <c r="AK72" s="140">
        <v>4.8600000000000003</v>
      </c>
      <c r="AL72" s="140">
        <v>0</v>
      </c>
      <c r="AM72" s="140">
        <v>0</v>
      </c>
      <c r="AN72" s="140">
        <v>0</v>
      </c>
      <c r="AO72" s="140">
        <v>0</v>
      </c>
      <c r="AP72" s="140">
        <v>0</v>
      </c>
      <c r="AQ72" s="140">
        <v>0</v>
      </c>
      <c r="AR72" s="147" t="s">
        <v>32</v>
      </c>
    </row>
    <row r="73" spans="1:44" ht="31.5" x14ac:dyDescent="0.25">
      <c r="A73" s="147" t="s">
        <v>88</v>
      </c>
      <c r="B73" s="306" t="s">
        <v>875</v>
      </c>
      <c r="C73" s="300" t="s">
        <v>418</v>
      </c>
      <c r="D73" s="140">
        <v>0</v>
      </c>
      <c r="E73" s="147" t="s">
        <v>7</v>
      </c>
      <c r="F73" s="147" t="s">
        <v>7</v>
      </c>
      <c r="G73" s="147" t="s">
        <v>7</v>
      </c>
      <c r="H73" s="147" t="s">
        <v>7</v>
      </c>
      <c r="I73" s="147" t="s">
        <v>7</v>
      </c>
      <c r="J73" s="147" t="s">
        <v>7</v>
      </c>
      <c r="K73" s="147" t="s">
        <v>7</v>
      </c>
      <c r="L73" s="147" t="s">
        <v>7</v>
      </c>
      <c r="M73" s="147" t="s">
        <v>7</v>
      </c>
      <c r="N73" s="147" t="s">
        <v>7</v>
      </c>
      <c r="O73" s="147" t="s">
        <v>7</v>
      </c>
      <c r="P73" s="147" t="s">
        <v>7</v>
      </c>
      <c r="Q73" s="147" t="s">
        <v>7</v>
      </c>
      <c r="R73" s="147" t="s">
        <v>7</v>
      </c>
      <c r="S73" s="147" t="s">
        <v>7</v>
      </c>
      <c r="T73" s="147" t="s">
        <v>7</v>
      </c>
      <c r="U73" s="147" t="s">
        <v>7</v>
      </c>
      <c r="V73" s="147" t="s">
        <v>7</v>
      </c>
      <c r="W73" s="147" t="s">
        <v>7</v>
      </c>
      <c r="X73" s="147" t="s">
        <v>7</v>
      </c>
      <c r="Y73" s="147" t="s">
        <v>7</v>
      </c>
      <c r="Z73" s="147" t="s">
        <v>7</v>
      </c>
      <c r="AA73" s="147" t="s">
        <v>7</v>
      </c>
      <c r="AB73" s="147" t="s">
        <v>7</v>
      </c>
      <c r="AC73" s="140">
        <v>16.64</v>
      </c>
      <c r="AD73" s="140">
        <v>0</v>
      </c>
      <c r="AE73" s="140">
        <v>0</v>
      </c>
      <c r="AF73" s="140">
        <v>0</v>
      </c>
      <c r="AG73" s="140">
        <v>0</v>
      </c>
      <c r="AH73" s="140">
        <v>0</v>
      </c>
      <c r="AI73" s="140">
        <v>0</v>
      </c>
      <c r="AJ73" s="147" t="s">
        <v>7</v>
      </c>
      <c r="AK73" s="140">
        <v>16.64</v>
      </c>
      <c r="AL73" s="140">
        <v>0</v>
      </c>
      <c r="AM73" s="140">
        <v>0</v>
      </c>
      <c r="AN73" s="140">
        <v>0</v>
      </c>
      <c r="AO73" s="140">
        <v>0</v>
      </c>
      <c r="AP73" s="140">
        <v>0</v>
      </c>
      <c r="AQ73" s="140">
        <v>0</v>
      </c>
      <c r="AR73" s="147" t="s">
        <v>32</v>
      </c>
    </row>
    <row r="74" spans="1:44" ht="47.25" x14ac:dyDescent="0.25">
      <c r="A74" s="147" t="s">
        <v>88</v>
      </c>
      <c r="B74" s="304" t="s">
        <v>876</v>
      </c>
      <c r="C74" s="300" t="s">
        <v>472</v>
      </c>
      <c r="D74" s="140">
        <v>0</v>
      </c>
      <c r="E74" s="147" t="s">
        <v>7</v>
      </c>
      <c r="F74" s="147" t="s">
        <v>7</v>
      </c>
      <c r="G74" s="147" t="s">
        <v>7</v>
      </c>
      <c r="H74" s="147" t="s">
        <v>7</v>
      </c>
      <c r="I74" s="147" t="s">
        <v>7</v>
      </c>
      <c r="J74" s="147" t="s">
        <v>7</v>
      </c>
      <c r="K74" s="147" t="s">
        <v>7</v>
      </c>
      <c r="L74" s="147" t="s">
        <v>7</v>
      </c>
      <c r="M74" s="147" t="s">
        <v>7</v>
      </c>
      <c r="N74" s="147" t="s">
        <v>7</v>
      </c>
      <c r="O74" s="147" t="s">
        <v>7</v>
      </c>
      <c r="P74" s="147" t="s">
        <v>7</v>
      </c>
      <c r="Q74" s="147" t="s">
        <v>7</v>
      </c>
      <c r="R74" s="147" t="s">
        <v>7</v>
      </c>
      <c r="S74" s="147" t="s">
        <v>7</v>
      </c>
      <c r="T74" s="147" t="s">
        <v>7</v>
      </c>
      <c r="U74" s="147" t="s">
        <v>7</v>
      </c>
      <c r="V74" s="147" t="s">
        <v>7</v>
      </c>
      <c r="W74" s="147" t="s">
        <v>7</v>
      </c>
      <c r="X74" s="147" t="s">
        <v>7</v>
      </c>
      <c r="Y74" s="147" t="s">
        <v>7</v>
      </c>
      <c r="Z74" s="147" t="s">
        <v>7</v>
      </c>
      <c r="AA74" s="147" t="s">
        <v>7</v>
      </c>
      <c r="AB74" s="147" t="s">
        <v>7</v>
      </c>
      <c r="AC74" s="140">
        <v>4.26</v>
      </c>
      <c r="AD74" s="140">
        <v>0</v>
      </c>
      <c r="AE74" s="140">
        <v>0</v>
      </c>
      <c r="AF74" s="140">
        <v>0</v>
      </c>
      <c r="AG74" s="140">
        <v>0</v>
      </c>
      <c r="AH74" s="140">
        <v>0</v>
      </c>
      <c r="AI74" s="140">
        <v>0</v>
      </c>
      <c r="AJ74" s="147" t="s">
        <v>7</v>
      </c>
      <c r="AK74" s="140">
        <v>4.26</v>
      </c>
      <c r="AL74" s="140">
        <v>0</v>
      </c>
      <c r="AM74" s="140">
        <v>0</v>
      </c>
      <c r="AN74" s="140">
        <v>0</v>
      </c>
      <c r="AO74" s="140">
        <v>0</v>
      </c>
      <c r="AP74" s="140">
        <v>0</v>
      </c>
      <c r="AQ74" s="140">
        <v>0</v>
      </c>
      <c r="AR74" s="147" t="s">
        <v>32</v>
      </c>
    </row>
    <row r="75" spans="1:44" ht="31.5" x14ac:dyDescent="0.25">
      <c r="A75" s="235" t="s">
        <v>190</v>
      </c>
      <c r="B75" s="236" t="s">
        <v>293</v>
      </c>
      <c r="C75" s="236" t="s">
        <v>30</v>
      </c>
      <c r="D75" s="312">
        <v>0</v>
      </c>
      <c r="E75" s="235" t="s">
        <v>7</v>
      </c>
      <c r="F75" s="235" t="s">
        <v>7</v>
      </c>
      <c r="G75" s="235" t="s">
        <v>7</v>
      </c>
      <c r="H75" s="235" t="s">
        <v>7</v>
      </c>
      <c r="I75" s="235" t="s">
        <v>7</v>
      </c>
      <c r="J75" s="235" t="s">
        <v>7</v>
      </c>
      <c r="K75" s="235" t="s">
        <v>7</v>
      </c>
      <c r="L75" s="235" t="s">
        <v>7</v>
      </c>
      <c r="M75" s="235" t="s">
        <v>7</v>
      </c>
      <c r="N75" s="235" t="s">
        <v>7</v>
      </c>
      <c r="O75" s="235" t="s">
        <v>7</v>
      </c>
      <c r="P75" s="235" t="s">
        <v>7</v>
      </c>
      <c r="Q75" s="235" t="s">
        <v>7</v>
      </c>
      <c r="R75" s="235" t="s">
        <v>7</v>
      </c>
      <c r="S75" s="235" t="s">
        <v>7</v>
      </c>
      <c r="T75" s="235" t="s">
        <v>7</v>
      </c>
      <c r="U75" s="235" t="s">
        <v>7</v>
      </c>
      <c r="V75" s="235" t="s">
        <v>7</v>
      </c>
      <c r="W75" s="235" t="s">
        <v>7</v>
      </c>
      <c r="X75" s="235" t="s">
        <v>7</v>
      </c>
      <c r="Y75" s="235" t="s">
        <v>7</v>
      </c>
      <c r="Z75" s="235" t="s">
        <v>7</v>
      </c>
      <c r="AA75" s="235" t="s">
        <v>7</v>
      </c>
      <c r="AB75" s="235" t="s">
        <v>7</v>
      </c>
      <c r="AC75" s="312">
        <v>13.51</v>
      </c>
      <c r="AD75" s="312">
        <v>0</v>
      </c>
      <c r="AE75" s="312">
        <v>0</v>
      </c>
      <c r="AF75" s="312">
        <v>0</v>
      </c>
      <c r="AG75" s="312">
        <v>0</v>
      </c>
      <c r="AH75" s="312">
        <v>9</v>
      </c>
      <c r="AI75" s="312">
        <v>0</v>
      </c>
      <c r="AJ75" s="235" t="s">
        <v>7</v>
      </c>
      <c r="AK75" s="312">
        <v>13.51</v>
      </c>
      <c r="AL75" s="312">
        <v>0</v>
      </c>
      <c r="AM75" s="312">
        <v>0</v>
      </c>
      <c r="AN75" s="312">
        <v>0</v>
      </c>
      <c r="AO75" s="312">
        <v>0</v>
      </c>
      <c r="AP75" s="312">
        <v>9</v>
      </c>
      <c r="AQ75" s="312">
        <v>0</v>
      </c>
      <c r="AR75" s="235" t="s">
        <v>32</v>
      </c>
    </row>
    <row r="76" spans="1:44" x14ac:dyDescent="0.25">
      <c r="A76" s="226" t="s">
        <v>294</v>
      </c>
      <c r="B76" s="229" t="s">
        <v>255</v>
      </c>
      <c r="C76" s="229" t="s">
        <v>30</v>
      </c>
      <c r="D76" s="315">
        <v>0</v>
      </c>
      <c r="E76" s="226" t="s">
        <v>7</v>
      </c>
      <c r="F76" s="226" t="s">
        <v>7</v>
      </c>
      <c r="G76" s="226" t="s">
        <v>7</v>
      </c>
      <c r="H76" s="226" t="s">
        <v>7</v>
      </c>
      <c r="I76" s="226" t="s">
        <v>7</v>
      </c>
      <c r="J76" s="226" t="s">
        <v>7</v>
      </c>
      <c r="K76" s="226" t="s">
        <v>7</v>
      </c>
      <c r="L76" s="226" t="s">
        <v>7</v>
      </c>
      <c r="M76" s="226" t="s">
        <v>7</v>
      </c>
      <c r="N76" s="226" t="s">
        <v>7</v>
      </c>
      <c r="O76" s="226" t="s">
        <v>7</v>
      </c>
      <c r="P76" s="226" t="s">
        <v>7</v>
      </c>
      <c r="Q76" s="226" t="s">
        <v>7</v>
      </c>
      <c r="R76" s="226" t="s">
        <v>7</v>
      </c>
      <c r="S76" s="226" t="s">
        <v>7</v>
      </c>
      <c r="T76" s="226" t="s">
        <v>7</v>
      </c>
      <c r="U76" s="226" t="s">
        <v>7</v>
      </c>
      <c r="V76" s="226" t="s">
        <v>7</v>
      </c>
      <c r="W76" s="226" t="s">
        <v>7</v>
      </c>
      <c r="X76" s="226" t="s">
        <v>7</v>
      </c>
      <c r="Y76" s="226" t="s">
        <v>7</v>
      </c>
      <c r="Z76" s="226" t="s">
        <v>7</v>
      </c>
      <c r="AA76" s="226" t="s">
        <v>7</v>
      </c>
      <c r="AB76" s="226" t="s">
        <v>7</v>
      </c>
      <c r="AC76" s="315">
        <v>7.51</v>
      </c>
      <c r="AD76" s="315">
        <v>0</v>
      </c>
      <c r="AE76" s="315">
        <v>0</v>
      </c>
      <c r="AF76" s="315">
        <v>0</v>
      </c>
      <c r="AG76" s="315">
        <v>0</v>
      </c>
      <c r="AH76" s="315">
        <v>5</v>
      </c>
      <c r="AI76" s="315">
        <v>0</v>
      </c>
      <c r="AJ76" s="226" t="s">
        <v>7</v>
      </c>
      <c r="AK76" s="315">
        <v>7.51</v>
      </c>
      <c r="AL76" s="315">
        <v>0</v>
      </c>
      <c r="AM76" s="315">
        <v>0</v>
      </c>
      <c r="AN76" s="315">
        <v>0</v>
      </c>
      <c r="AO76" s="315">
        <v>0</v>
      </c>
      <c r="AP76" s="315">
        <v>5</v>
      </c>
      <c r="AQ76" s="315">
        <v>0</v>
      </c>
      <c r="AR76" s="226" t="s">
        <v>32</v>
      </c>
    </row>
    <row r="77" spans="1:44" ht="47.25" x14ac:dyDescent="0.25">
      <c r="A77" s="82" t="s">
        <v>294</v>
      </c>
      <c r="B77" s="86" t="s">
        <v>766</v>
      </c>
      <c r="C77" s="29" t="s">
        <v>295</v>
      </c>
      <c r="D77" s="83">
        <v>0</v>
      </c>
      <c r="E77" s="82" t="s">
        <v>7</v>
      </c>
      <c r="F77" s="82" t="s">
        <v>7</v>
      </c>
      <c r="G77" s="82" t="s">
        <v>7</v>
      </c>
      <c r="H77" s="82" t="s">
        <v>7</v>
      </c>
      <c r="I77" s="82" t="s">
        <v>7</v>
      </c>
      <c r="J77" s="82" t="s">
        <v>7</v>
      </c>
      <c r="K77" s="82" t="s">
        <v>7</v>
      </c>
      <c r="L77" s="82" t="s">
        <v>7</v>
      </c>
      <c r="M77" s="82" t="s">
        <v>7</v>
      </c>
      <c r="N77" s="82" t="s">
        <v>7</v>
      </c>
      <c r="O77" s="82" t="s">
        <v>7</v>
      </c>
      <c r="P77" s="82" t="s">
        <v>7</v>
      </c>
      <c r="Q77" s="82" t="s">
        <v>7</v>
      </c>
      <c r="R77" s="82" t="s">
        <v>7</v>
      </c>
      <c r="S77" s="82" t="s">
        <v>7</v>
      </c>
      <c r="T77" s="82" t="s">
        <v>7</v>
      </c>
      <c r="U77" s="82" t="s">
        <v>7</v>
      </c>
      <c r="V77" s="82" t="s">
        <v>7</v>
      </c>
      <c r="W77" s="82" t="s">
        <v>7</v>
      </c>
      <c r="X77" s="82" t="s">
        <v>7</v>
      </c>
      <c r="Y77" s="82" t="s">
        <v>7</v>
      </c>
      <c r="Z77" s="82" t="s">
        <v>7</v>
      </c>
      <c r="AA77" s="82" t="s">
        <v>7</v>
      </c>
      <c r="AB77" s="82" t="s">
        <v>7</v>
      </c>
      <c r="AC77" s="83">
        <v>1.5</v>
      </c>
      <c r="AD77" s="83">
        <v>0</v>
      </c>
      <c r="AE77" s="83">
        <v>0</v>
      </c>
      <c r="AF77" s="83">
        <v>0</v>
      </c>
      <c r="AG77" s="83">
        <v>0</v>
      </c>
      <c r="AH77" s="83">
        <v>1</v>
      </c>
      <c r="AI77" s="83">
        <v>0</v>
      </c>
      <c r="AJ77" s="82" t="s">
        <v>7</v>
      </c>
      <c r="AK77" s="83">
        <v>1.5</v>
      </c>
      <c r="AL77" s="83">
        <v>0</v>
      </c>
      <c r="AM77" s="83">
        <v>0</v>
      </c>
      <c r="AN77" s="83">
        <v>0</v>
      </c>
      <c r="AO77" s="83">
        <v>0</v>
      </c>
      <c r="AP77" s="83">
        <v>1</v>
      </c>
      <c r="AQ77" s="83">
        <v>0</v>
      </c>
      <c r="AR77" s="82" t="s">
        <v>32</v>
      </c>
    </row>
    <row r="78" spans="1:44" ht="47.25" x14ac:dyDescent="0.25">
      <c r="A78" s="82" t="s">
        <v>294</v>
      </c>
      <c r="B78" s="86" t="s">
        <v>767</v>
      </c>
      <c r="C78" s="29" t="s">
        <v>296</v>
      </c>
      <c r="D78" s="83">
        <v>0</v>
      </c>
      <c r="E78" s="82" t="s">
        <v>7</v>
      </c>
      <c r="F78" s="82" t="s">
        <v>7</v>
      </c>
      <c r="G78" s="82" t="s">
        <v>7</v>
      </c>
      <c r="H78" s="82" t="s">
        <v>7</v>
      </c>
      <c r="I78" s="82" t="s">
        <v>7</v>
      </c>
      <c r="J78" s="82" t="s">
        <v>7</v>
      </c>
      <c r="K78" s="82" t="s">
        <v>7</v>
      </c>
      <c r="L78" s="82" t="s">
        <v>7</v>
      </c>
      <c r="M78" s="82" t="s">
        <v>7</v>
      </c>
      <c r="N78" s="82" t="s">
        <v>7</v>
      </c>
      <c r="O78" s="82" t="s">
        <v>7</v>
      </c>
      <c r="P78" s="82" t="s">
        <v>7</v>
      </c>
      <c r="Q78" s="82" t="s">
        <v>7</v>
      </c>
      <c r="R78" s="82" t="s">
        <v>7</v>
      </c>
      <c r="S78" s="82" t="s">
        <v>7</v>
      </c>
      <c r="T78" s="82" t="s">
        <v>7</v>
      </c>
      <c r="U78" s="82" t="s">
        <v>7</v>
      </c>
      <c r="V78" s="82" t="s">
        <v>7</v>
      </c>
      <c r="W78" s="82" t="s">
        <v>7</v>
      </c>
      <c r="X78" s="82" t="s">
        <v>7</v>
      </c>
      <c r="Y78" s="82" t="s">
        <v>7</v>
      </c>
      <c r="Z78" s="82" t="s">
        <v>7</v>
      </c>
      <c r="AA78" s="82" t="s">
        <v>7</v>
      </c>
      <c r="AB78" s="82" t="s">
        <v>7</v>
      </c>
      <c r="AC78" s="83">
        <v>1.5</v>
      </c>
      <c r="AD78" s="83">
        <v>0</v>
      </c>
      <c r="AE78" s="83">
        <v>0</v>
      </c>
      <c r="AF78" s="83">
        <v>0</v>
      </c>
      <c r="AG78" s="83">
        <v>0</v>
      </c>
      <c r="AH78" s="83">
        <v>1</v>
      </c>
      <c r="AI78" s="83">
        <v>0</v>
      </c>
      <c r="AJ78" s="82" t="s">
        <v>7</v>
      </c>
      <c r="AK78" s="83">
        <v>1.5</v>
      </c>
      <c r="AL78" s="83">
        <v>0</v>
      </c>
      <c r="AM78" s="83">
        <v>0</v>
      </c>
      <c r="AN78" s="83">
        <v>0</v>
      </c>
      <c r="AO78" s="83">
        <v>0</v>
      </c>
      <c r="AP78" s="83">
        <v>1</v>
      </c>
      <c r="AQ78" s="83">
        <v>0</v>
      </c>
      <c r="AR78" s="82" t="s">
        <v>32</v>
      </c>
    </row>
    <row r="79" spans="1:44" ht="47.25" x14ac:dyDescent="0.25">
      <c r="A79" s="82" t="s">
        <v>294</v>
      </c>
      <c r="B79" s="86" t="s">
        <v>768</v>
      </c>
      <c r="C79" s="29" t="s">
        <v>297</v>
      </c>
      <c r="D79" s="83">
        <v>0</v>
      </c>
      <c r="E79" s="82" t="s">
        <v>7</v>
      </c>
      <c r="F79" s="82" t="s">
        <v>7</v>
      </c>
      <c r="G79" s="82" t="s">
        <v>7</v>
      </c>
      <c r="H79" s="82" t="s">
        <v>7</v>
      </c>
      <c r="I79" s="82" t="s">
        <v>7</v>
      </c>
      <c r="J79" s="82" t="s">
        <v>7</v>
      </c>
      <c r="K79" s="82" t="s">
        <v>7</v>
      </c>
      <c r="L79" s="82" t="s">
        <v>7</v>
      </c>
      <c r="M79" s="82" t="s">
        <v>7</v>
      </c>
      <c r="N79" s="82" t="s">
        <v>7</v>
      </c>
      <c r="O79" s="82" t="s">
        <v>7</v>
      </c>
      <c r="P79" s="82" t="s">
        <v>7</v>
      </c>
      <c r="Q79" s="82" t="s">
        <v>7</v>
      </c>
      <c r="R79" s="82" t="s">
        <v>7</v>
      </c>
      <c r="S79" s="82" t="s">
        <v>7</v>
      </c>
      <c r="T79" s="82" t="s">
        <v>7</v>
      </c>
      <c r="U79" s="82" t="s">
        <v>7</v>
      </c>
      <c r="V79" s="82" t="s">
        <v>7</v>
      </c>
      <c r="W79" s="82" t="s">
        <v>7</v>
      </c>
      <c r="X79" s="82" t="s">
        <v>7</v>
      </c>
      <c r="Y79" s="82" t="s">
        <v>7</v>
      </c>
      <c r="Z79" s="82" t="s">
        <v>7</v>
      </c>
      <c r="AA79" s="82" t="s">
        <v>7</v>
      </c>
      <c r="AB79" s="82" t="s">
        <v>7</v>
      </c>
      <c r="AC79" s="83">
        <v>1.5</v>
      </c>
      <c r="AD79" s="83">
        <v>0</v>
      </c>
      <c r="AE79" s="83">
        <v>0</v>
      </c>
      <c r="AF79" s="83">
        <v>0</v>
      </c>
      <c r="AG79" s="83">
        <v>0</v>
      </c>
      <c r="AH79" s="83">
        <v>1</v>
      </c>
      <c r="AI79" s="83">
        <v>0</v>
      </c>
      <c r="AJ79" s="82" t="s">
        <v>7</v>
      </c>
      <c r="AK79" s="83">
        <v>1.5</v>
      </c>
      <c r="AL79" s="83">
        <v>0</v>
      </c>
      <c r="AM79" s="83">
        <v>0</v>
      </c>
      <c r="AN79" s="83">
        <v>0</v>
      </c>
      <c r="AO79" s="83">
        <v>0</v>
      </c>
      <c r="AP79" s="83">
        <v>1</v>
      </c>
      <c r="AQ79" s="83">
        <v>0</v>
      </c>
      <c r="AR79" s="82" t="s">
        <v>32</v>
      </c>
    </row>
    <row r="80" spans="1:44" ht="31.5" x14ac:dyDescent="0.25">
      <c r="A80" s="82" t="s">
        <v>294</v>
      </c>
      <c r="B80" s="86" t="s">
        <v>931</v>
      </c>
      <c r="C80" s="29" t="s">
        <v>932</v>
      </c>
      <c r="D80" s="83">
        <v>0</v>
      </c>
      <c r="E80" s="82" t="s">
        <v>7</v>
      </c>
      <c r="F80" s="82" t="s">
        <v>7</v>
      </c>
      <c r="G80" s="82" t="s">
        <v>7</v>
      </c>
      <c r="H80" s="82" t="s">
        <v>7</v>
      </c>
      <c r="I80" s="82" t="s">
        <v>7</v>
      </c>
      <c r="J80" s="82" t="s">
        <v>7</v>
      </c>
      <c r="K80" s="82" t="s">
        <v>7</v>
      </c>
      <c r="L80" s="82" t="s">
        <v>7</v>
      </c>
      <c r="M80" s="82" t="s">
        <v>7</v>
      </c>
      <c r="N80" s="82" t="s">
        <v>7</v>
      </c>
      <c r="O80" s="82" t="s">
        <v>7</v>
      </c>
      <c r="P80" s="82" t="s">
        <v>7</v>
      </c>
      <c r="Q80" s="82" t="s">
        <v>7</v>
      </c>
      <c r="R80" s="82" t="s">
        <v>7</v>
      </c>
      <c r="S80" s="82" t="s">
        <v>7</v>
      </c>
      <c r="T80" s="82" t="s">
        <v>7</v>
      </c>
      <c r="U80" s="82" t="s">
        <v>7</v>
      </c>
      <c r="V80" s="82" t="s">
        <v>7</v>
      </c>
      <c r="W80" s="82" t="s">
        <v>7</v>
      </c>
      <c r="X80" s="82" t="s">
        <v>7</v>
      </c>
      <c r="Y80" s="82" t="s">
        <v>7</v>
      </c>
      <c r="Z80" s="82" t="s">
        <v>7</v>
      </c>
      <c r="AA80" s="82" t="s">
        <v>7</v>
      </c>
      <c r="AB80" s="82" t="s">
        <v>7</v>
      </c>
      <c r="AC80" s="83">
        <v>1.5</v>
      </c>
      <c r="AD80" s="83">
        <v>0</v>
      </c>
      <c r="AE80" s="83">
        <v>0</v>
      </c>
      <c r="AF80" s="83">
        <v>0</v>
      </c>
      <c r="AG80" s="83">
        <v>0</v>
      </c>
      <c r="AH80" s="83">
        <v>1</v>
      </c>
      <c r="AI80" s="83">
        <v>0</v>
      </c>
      <c r="AJ80" s="82" t="s">
        <v>7</v>
      </c>
      <c r="AK80" s="83">
        <v>1.5</v>
      </c>
      <c r="AL80" s="83">
        <v>0</v>
      </c>
      <c r="AM80" s="83">
        <v>0</v>
      </c>
      <c r="AN80" s="83">
        <v>0</v>
      </c>
      <c r="AO80" s="83">
        <v>0</v>
      </c>
      <c r="AP80" s="83">
        <v>1</v>
      </c>
      <c r="AQ80" s="83">
        <v>0</v>
      </c>
      <c r="AR80" s="82" t="s">
        <v>32</v>
      </c>
    </row>
    <row r="81" spans="1:44" ht="31.5" x14ac:dyDescent="0.25">
      <c r="A81" s="82" t="s">
        <v>294</v>
      </c>
      <c r="B81" s="86" t="s">
        <v>933</v>
      </c>
      <c r="C81" s="29" t="s">
        <v>934</v>
      </c>
      <c r="D81" s="83">
        <v>0</v>
      </c>
      <c r="E81" s="82" t="s">
        <v>7</v>
      </c>
      <c r="F81" s="82" t="s">
        <v>7</v>
      </c>
      <c r="G81" s="82" t="s">
        <v>7</v>
      </c>
      <c r="H81" s="82" t="s">
        <v>7</v>
      </c>
      <c r="I81" s="82" t="s">
        <v>7</v>
      </c>
      <c r="J81" s="82" t="s">
        <v>7</v>
      </c>
      <c r="K81" s="82" t="s">
        <v>7</v>
      </c>
      <c r="L81" s="82" t="s">
        <v>7</v>
      </c>
      <c r="M81" s="82" t="s">
        <v>7</v>
      </c>
      <c r="N81" s="82" t="s">
        <v>7</v>
      </c>
      <c r="O81" s="82" t="s">
        <v>7</v>
      </c>
      <c r="P81" s="82" t="s">
        <v>7</v>
      </c>
      <c r="Q81" s="82" t="s">
        <v>7</v>
      </c>
      <c r="R81" s="82" t="s">
        <v>7</v>
      </c>
      <c r="S81" s="82" t="s">
        <v>7</v>
      </c>
      <c r="T81" s="82" t="s">
        <v>7</v>
      </c>
      <c r="U81" s="82" t="s">
        <v>7</v>
      </c>
      <c r="V81" s="82" t="s">
        <v>7</v>
      </c>
      <c r="W81" s="82" t="s">
        <v>7</v>
      </c>
      <c r="X81" s="82" t="s">
        <v>7</v>
      </c>
      <c r="Y81" s="82" t="s">
        <v>7</v>
      </c>
      <c r="Z81" s="82" t="s">
        <v>7</v>
      </c>
      <c r="AA81" s="82" t="s">
        <v>7</v>
      </c>
      <c r="AB81" s="82" t="s">
        <v>7</v>
      </c>
      <c r="AC81" s="83">
        <v>1.5</v>
      </c>
      <c r="AD81" s="83">
        <v>0</v>
      </c>
      <c r="AE81" s="83">
        <v>0</v>
      </c>
      <c r="AF81" s="83">
        <v>0</v>
      </c>
      <c r="AG81" s="83">
        <v>0</v>
      </c>
      <c r="AH81" s="83">
        <v>1</v>
      </c>
      <c r="AI81" s="83">
        <v>0</v>
      </c>
      <c r="AJ81" s="82" t="s">
        <v>7</v>
      </c>
      <c r="AK81" s="83">
        <v>1.5</v>
      </c>
      <c r="AL81" s="83">
        <v>0</v>
      </c>
      <c r="AM81" s="83">
        <v>0</v>
      </c>
      <c r="AN81" s="83">
        <v>0</v>
      </c>
      <c r="AO81" s="83">
        <v>0</v>
      </c>
      <c r="AP81" s="83">
        <v>1</v>
      </c>
      <c r="AQ81" s="83">
        <v>0</v>
      </c>
      <c r="AR81" s="82" t="s">
        <v>32</v>
      </c>
    </row>
    <row r="82" spans="1:44" x14ac:dyDescent="0.25">
      <c r="A82" s="226" t="s">
        <v>298</v>
      </c>
      <c r="B82" s="226" t="s">
        <v>280</v>
      </c>
      <c r="C82" s="227" t="s">
        <v>30</v>
      </c>
      <c r="D82" s="315">
        <v>0</v>
      </c>
      <c r="E82" s="226" t="s">
        <v>7</v>
      </c>
      <c r="F82" s="226" t="s">
        <v>7</v>
      </c>
      <c r="G82" s="226" t="s">
        <v>7</v>
      </c>
      <c r="H82" s="226" t="s">
        <v>7</v>
      </c>
      <c r="I82" s="226" t="s">
        <v>7</v>
      </c>
      <c r="J82" s="226" t="s">
        <v>7</v>
      </c>
      <c r="K82" s="226" t="s">
        <v>7</v>
      </c>
      <c r="L82" s="226" t="s">
        <v>7</v>
      </c>
      <c r="M82" s="226" t="s">
        <v>7</v>
      </c>
      <c r="N82" s="226" t="s">
        <v>7</v>
      </c>
      <c r="O82" s="226" t="s">
        <v>7</v>
      </c>
      <c r="P82" s="226" t="s">
        <v>7</v>
      </c>
      <c r="Q82" s="226" t="s">
        <v>7</v>
      </c>
      <c r="R82" s="226" t="s">
        <v>7</v>
      </c>
      <c r="S82" s="226" t="s">
        <v>7</v>
      </c>
      <c r="T82" s="226" t="s">
        <v>7</v>
      </c>
      <c r="U82" s="226" t="s">
        <v>7</v>
      </c>
      <c r="V82" s="226" t="s">
        <v>7</v>
      </c>
      <c r="W82" s="226" t="s">
        <v>7</v>
      </c>
      <c r="X82" s="226" t="s">
        <v>7</v>
      </c>
      <c r="Y82" s="226" t="s">
        <v>7</v>
      </c>
      <c r="Z82" s="226" t="s">
        <v>7</v>
      </c>
      <c r="AA82" s="226" t="s">
        <v>7</v>
      </c>
      <c r="AB82" s="226" t="s">
        <v>7</v>
      </c>
      <c r="AC82" s="315">
        <v>6</v>
      </c>
      <c r="AD82" s="315">
        <v>0</v>
      </c>
      <c r="AE82" s="315">
        <v>0</v>
      </c>
      <c r="AF82" s="315">
        <v>0</v>
      </c>
      <c r="AG82" s="315">
        <v>0</v>
      </c>
      <c r="AH82" s="315">
        <v>4</v>
      </c>
      <c r="AI82" s="315">
        <v>0</v>
      </c>
      <c r="AJ82" s="226" t="s">
        <v>7</v>
      </c>
      <c r="AK82" s="315">
        <v>6</v>
      </c>
      <c r="AL82" s="315">
        <v>0</v>
      </c>
      <c r="AM82" s="315">
        <v>0</v>
      </c>
      <c r="AN82" s="315">
        <v>0</v>
      </c>
      <c r="AO82" s="315">
        <v>0</v>
      </c>
      <c r="AP82" s="315">
        <v>4</v>
      </c>
      <c r="AQ82" s="315">
        <v>0</v>
      </c>
      <c r="AR82" s="226" t="s">
        <v>32</v>
      </c>
    </row>
    <row r="83" spans="1:44" ht="31.5" x14ac:dyDescent="0.25">
      <c r="A83" s="138" t="s">
        <v>298</v>
      </c>
      <c r="B83" s="305" t="s">
        <v>770</v>
      </c>
      <c r="C83" s="300" t="s">
        <v>299</v>
      </c>
      <c r="D83" s="140">
        <v>0</v>
      </c>
      <c r="E83" s="138" t="s">
        <v>7</v>
      </c>
      <c r="F83" s="138" t="s">
        <v>7</v>
      </c>
      <c r="G83" s="138" t="s">
        <v>7</v>
      </c>
      <c r="H83" s="138" t="s">
        <v>7</v>
      </c>
      <c r="I83" s="138" t="s">
        <v>7</v>
      </c>
      <c r="J83" s="138" t="s">
        <v>7</v>
      </c>
      <c r="K83" s="138" t="s">
        <v>7</v>
      </c>
      <c r="L83" s="138" t="s">
        <v>7</v>
      </c>
      <c r="M83" s="138" t="s">
        <v>7</v>
      </c>
      <c r="N83" s="138" t="s">
        <v>7</v>
      </c>
      <c r="O83" s="138" t="s">
        <v>7</v>
      </c>
      <c r="P83" s="138" t="s">
        <v>7</v>
      </c>
      <c r="Q83" s="138" t="s">
        <v>7</v>
      </c>
      <c r="R83" s="138" t="s">
        <v>7</v>
      </c>
      <c r="S83" s="138" t="s">
        <v>7</v>
      </c>
      <c r="T83" s="138" t="s">
        <v>7</v>
      </c>
      <c r="U83" s="138" t="s">
        <v>7</v>
      </c>
      <c r="V83" s="138" t="s">
        <v>7</v>
      </c>
      <c r="W83" s="138" t="s">
        <v>7</v>
      </c>
      <c r="X83" s="138" t="s">
        <v>7</v>
      </c>
      <c r="Y83" s="138" t="s">
        <v>7</v>
      </c>
      <c r="Z83" s="138" t="s">
        <v>7</v>
      </c>
      <c r="AA83" s="138" t="s">
        <v>7</v>
      </c>
      <c r="AB83" s="138" t="s">
        <v>7</v>
      </c>
      <c r="AC83" s="140">
        <v>1.5</v>
      </c>
      <c r="AD83" s="140">
        <v>0</v>
      </c>
      <c r="AE83" s="140">
        <v>0</v>
      </c>
      <c r="AF83" s="140">
        <v>0</v>
      </c>
      <c r="AG83" s="140">
        <v>0</v>
      </c>
      <c r="AH83" s="140">
        <v>1</v>
      </c>
      <c r="AI83" s="140">
        <v>0</v>
      </c>
      <c r="AJ83" s="138" t="s">
        <v>7</v>
      </c>
      <c r="AK83" s="140">
        <v>1.5</v>
      </c>
      <c r="AL83" s="140">
        <v>0</v>
      </c>
      <c r="AM83" s="140">
        <v>0</v>
      </c>
      <c r="AN83" s="140">
        <v>0</v>
      </c>
      <c r="AO83" s="140">
        <v>0</v>
      </c>
      <c r="AP83" s="140">
        <v>1</v>
      </c>
      <c r="AQ83" s="140">
        <v>0</v>
      </c>
      <c r="AR83" s="138" t="s">
        <v>32</v>
      </c>
    </row>
    <row r="84" spans="1:44" ht="31.5" x14ac:dyDescent="0.25">
      <c r="A84" s="138" t="s">
        <v>298</v>
      </c>
      <c r="B84" s="305" t="s">
        <v>877</v>
      </c>
      <c r="C84" s="300" t="s">
        <v>300</v>
      </c>
      <c r="D84" s="140">
        <v>0</v>
      </c>
      <c r="E84" s="138" t="s">
        <v>7</v>
      </c>
      <c r="F84" s="138" t="s">
        <v>7</v>
      </c>
      <c r="G84" s="138" t="s">
        <v>7</v>
      </c>
      <c r="H84" s="138" t="s">
        <v>7</v>
      </c>
      <c r="I84" s="138" t="s">
        <v>7</v>
      </c>
      <c r="J84" s="138" t="s">
        <v>7</v>
      </c>
      <c r="K84" s="138" t="s">
        <v>7</v>
      </c>
      <c r="L84" s="138" t="s">
        <v>7</v>
      </c>
      <c r="M84" s="138" t="s">
        <v>7</v>
      </c>
      <c r="N84" s="138" t="s">
        <v>7</v>
      </c>
      <c r="O84" s="138" t="s">
        <v>7</v>
      </c>
      <c r="P84" s="138" t="s">
        <v>7</v>
      </c>
      <c r="Q84" s="138" t="s">
        <v>7</v>
      </c>
      <c r="R84" s="138" t="s">
        <v>7</v>
      </c>
      <c r="S84" s="138" t="s">
        <v>7</v>
      </c>
      <c r="T84" s="138" t="s">
        <v>7</v>
      </c>
      <c r="U84" s="138" t="s">
        <v>7</v>
      </c>
      <c r="V84" s="138" t="s">
        <v>7</v>
      </c>
      <c r="W84" s="138" t="s">
        <v>7</v>
      </c>
      <c r="X84" s="138" t="s">
        <v>7</v>
      </c>
      <c r="Y84" s="138" t="s">
        <v>7</v>
      </c>
      <c r="Z84" s="138" t="s">
        <v>7</v>
      </c>
      <c r="AA84" s="138" t="s">
        <v>7</v>
      </c>
      <c r="AB84" s="138" t="s">
        <v>7</v>
      </c>
      <c r="AC84" s="140">
        <v>3</v>
      </c>
      <c r="AD84" s="140">
        <v>0</v>
      </c>
      <c r="AE84" s="140">
        <v>0</v>
      </c>
      <c r="AF84" s="140">
        <v>0</v>
      </c>
      <c r="AG84" s="140">
        <v>0</v>
      </c>
      <c r="AH84" s="140">
        <v>2</v>
      </c>
      <c r="AI84" s="140">
        <v>0</v>
      </c>
      <c r="AJ84" s="138" t="s">
        <v>7</v>
      </c>
      <c r="AK84" s="140">
        <v>3</v>
      </c>
      <c r="AL84" s="140">
        <v>0</v>
      </c>
      <c r="AM84" s="140">
        <v>0</v>
      </c>
      <c r="AN84" s="140">
        <v>0</v>
      </c>
      <c r="AO84" s="140">
        <v>0</v>
      </c>
      <c r="AP84" s="140">
        <v>2</v>
      </c>
      <c r="AQ84" s="140">
        <v>0</v>
      </c>
      <c r="AR84" s="138" t="s">
        <v>32</v>
      </c>
    </row>
    <row r="85" spans="1:44" ht="31.5" x14ac:dyDescent="0.25">
      <c r="A85" s="138" t="s">
        <v>298</v>
      </c>
      <c r="B85" s="305" t="s">
        <v>807</v>
      </c>
      <c r="C85" s="300" t="s">
        <v>419</v>
      </c>
      <c r="D85" s="140">
        <v>0</v>
      </c>
      <c r="E85" s="138" t="s">
        <v>7</v>
      </c>
      <c r="F85" s="138" t="s">
        <v>7</v>
      </c>
      <c r="G85" s="138" t="s">
        <v>7</v>
      </c>
      <c r="H85" s="138" t="s">
        <v>7</v>
      </c>
      <c r="I85" s="138" t="s">
        <v>7</v>
      </c>
      <c r="J85" s="138" t="s">
        <v>7</v>
      </c>
      <c r="K85" s="138" t="s">
        <v>7</v>
      </c>
      <c r="L85" s="138" t="s">
        <v>7</v>
      </c>
      <c r="M85" s="138" t="s">
        <v>7</v>
      </c>
      <c r="N85" s="138" t="s">
        <v>7</v>
      </c>
      <c r="O85" s="138" t="s">
        <v>7</v>
      </c>
      <c r="P85" s="138" t="s">
        <v>7</v>
      </c>
      <c r="Q85" s="138" t="s">
        <v>7</v>
      </c>
      <c r="R85" s="138" t="s">
        <v>7</v>
      </c>
      <c r="S85" s="138" t="s">
        <v>7</v>
      </c>
      <c r="T85" s="138" t="s">
        <v>7</v>
      </c>
      <c r="U85" s="138" t="s">
        <v>7</v>
      </c>
      <c r="V85" s="138" t="s">
        <v>7</v>
      </c>
      <c r="W85" s="138" t="s">
        <v>7</v>
      </c>
      <c r="X85" s="138" t="s">
        <v>7</v>
      </c>
      <c r="Y85" s="138" t="s">
        <v>7</v>
      </c>
      <c r="Z85" s="138" t="s">
        <v>7</v>
      </c>
      <c r="AA85" s="138" t="s">
        <v>7</v>
      </c>
      <c r="AB85" s="138" t="s">
        <v>7</v>
      </c>
      <c r="AC85" s="140">
        <v>1.5</v>
      </c>
      <c r="AD85" s="140">
        <v>0</v>
      </c>
      <c r="AE85" s="140">
        <v>0</v>
      </c>
      <c r="AF85" s="140">
        <v>0</v>
      </c>
      <c r="AG85" s="140">
        <v>0</v>
      </c>
      <c r="AH85" s="140">
        <v>1</v>
      </c>
      <c r="AI85" s="140">
        <v>0</v>
      </c>
      <c r="AJ85" s="138" t="s">
        <v>7</v>
      </c>
      <c r="AK85" s="140">
        <v>1.5</v>
      </c>
      <c r="AL85" s="140">
        <v>0</v>
      </c>
      <c r="AM85" s="140">
        <v>0</v>
      </c>
      <c r="AN85" s="140">
        <v>0</v>
      </c>
      <c r="AO85" s="140">
        <v>0</v>
      </c>
      <c r="AP85" s="140">
        <v>1</v>
      </c>
      <c r="AQ85" s="140">
        <v>0</v>
      </c>
      <c r="AR85" s="138" t="s">
        <v>32</v>
      </c>
    </row>
    <row r="86" spans="1:44" s="11" customFormat="1" ht="31.5" x14ac:dyDescent="0.25">
      <c r="A86" s="237" t="s">
        <v>29</v>
      </c>
      <c r="B86" s="238" t="s">
        <v>28</v>
      </c>
      <c r="C86" s="238" t="s">
        <v>30</v>
      </c>
      <c r="D86" s="311">
        <v>0</v>
      </c>
      <c r="E86" s="237" t="s">
        <v>7</v>
      </c>
      <c r="F86" s="237" t="s">
        <v>7</v>
      </c>
      <c r="G86" s="237" t="s">
        <v>7</v>
      </c>
      <c r="H86" s="237" t="s">
        <v>7</v>
      </c>
      <c r="I86" s="237" t="s">
        <v>7</v>
      </c>
      <c r="J86" s="237" t="s">
        <v>7</v>
      </c>
      <c r="K86" s="237" t="s">
        <v>7</v>
      </c>
      <c r="L86" s="237" t="s">
        <v>7</v>
      </c>
      <c r="M86" s="237" t="s">
        <v>7</v>
      </c>
      <c r="N86" s="237" t="s">
        <v>7</v>
      </c>
      <c r="O86" s="237" t="s">
        <v>7</v>
      </c>
      <c r="P86" s="237" t="s">
        <v>7</v>
      </c>
      <c r="Q86" s="237" t="s">
        <v>7</v>
      </c>
      <c r="R86" s="237" t="s">
        <v>7</v>
      </c>
      <c r="S86" s="237" t="s">
        <v>7</v>
      </c>
      <c r="T86" s="237" t="s">
        <v>7</v>
      </c>
      <c r="U86" s="237" t="s">
        <v>7</v>
      </c>
      <c r="V86" s="237" t="s">
        <v>7</v>
      </c>
      <c r="W86" s="237" t="s">
        <v>7</v>
      </c>
      <c r="X86" s="237" t="s">
        <v>7</v>
      </c>
      <c r="Y86" s="237" t="s">
        <v>7</v>
      </c>
      <c r="Z86" s="237" t="s">
        <v>7</v>
      </c>
      <c r="AA86" s="237" t="s">
        <v>7</v>
      </c>
      <c r="AB86" s="237" t="s">
        <v>7</v>
      </c>
      <c r="AC86" s="311">
        <v>79.510000000000005</v>
      </c>
      <c r="AD86" s="311">
        <v>0</v>
      </c>
      <c r="AE86" s="311">
        <v>0</v>
      </c>
      <c r="AF86" s="311">
        <v>0</v>
      </c>
      <c r="AG86" s="311">
        <v>0</v>
      </c>
      <c r="AH86" s="311">
        <v>0</v>
      </c>
      <c r="AI86" s="311">
        <f>AI87</f>
        <v>3481</v>
      </c>
      <c r="AJ86" s="311">
        <f t="shared" ref="AJ86:AQ86" si="15">AJ87</f>
        <v>0</v>
      </c>
      <c r="AK86" s="311">
        <f t="shared" si="15"/>
        <v>79.509999999999991</v>
      </c>
      <c r="AL86" s="311">
        <f t="shared" si="15"/>
        <v>0</v>
      </c>
      <c r="AM86" s="311">
        <f t="shared" si="15"/>
        <v>0</v>
      </c>
      <c r="AN86" s="311">
        <f t="shared" si="15"/>
        <v>0</v>
      </c>
      <c r="AO86" s="311">
        <f t="shared" si="15"/>
        <v>0</v>
      </c>
      <c r="AP86" s="311">
        <f t="shared" si="15"/>
        <v>0</v>
      </c>
      <c r="AQ86" s="311">
        <f t="shared" si="15"/>
        <v>3481</v>
      </c>
      <c r="AR86" s="237" t="s">
        <v>32</v>
      </c>
    </row>
    <row r="87" spans="1:44" s="11" customFormat="1" ht="31.5" x14ac:dyDescent="0.25">
      <c r="A87" s="235" t="s">
        <v>13</v>
      </c>
      <c r="B87" s="236" t="s">
        <v>301</v>
      </c>
      <c r="C87" s="236" t="s">
        <v>30</v>
      </c>
      <c r="D87" s="312">
        <v>0</v>
      </c>
      <c r="E87" s="235" t="s">
        <v>7</v>
      </c>
      <c r="F87" s="235" t="s">
        <v>7</v>
      </c>
      <c r="G87" s="235" t="s">
        <v>7</v>
      </c>
      <c r="H87" s="235" t="s">
        <v>7</v>
      </c>
      <c r="I87" s="235" t="s">
        <v>7</v>
      </c>
      <c r="J87" s="235" t="s">
        <v>7</v>
      </c>
      <c r="K87" s="235" t="s">
        <v>7</v>
      </c>
      <c r="L87" s="235" t="s">
        <v>7</v>
      </c>
      <c r="M87" s="235" t="s">
        <v>7</v>
      </c>
      <c r="N87" s="235" t="s">
        <v>7</v>
      </c>
      <c r="O87" s="235" t="s">
        <v>7</v>
      </c>
      <c r="P87" s="235" t="s">
        <v>7</v>
      </c>
      <c r="Q87" s="235" t="s">
        <v>7</v>
      </c>
      <c r="R87" s="235" t="s">
        <v>7</v>
      </c>
      <c r="S87" s="235" t="s">
        <v>7</v>
      </c>
      <c r="T87" s="235" t="s">
        <v>7</v>
      </c>
      <c r="U87" s="235" t="s">
        <v>7</v>
      </c>
      <c r="V87" s="235" t="s">
        <v>7</v>
      </c>
      <c r="W87" s="235" t="s">
        <v>7</v>
      </c>
      <c r="X87" s="235" t="s">
        <v>7</v>
      </c>
      <c r="Y87" s="235" t="s">
        <v>7</v>
      </c>
      <c r="Z87" s="235" t="s">
        <v>7</v>
      </c>
      <c r="AA87" s="235" t="s">
        <v>7</v>
      </c>
      <c r="AB87" s="235" t="s">
        <v>7</v>
      </c>
      <c r="AC87" s="312">
        <v>79.510000000000005</v>
      </c>
      <c r="AD87" s="312">
        <v>0</v>
      </c>
      <c r="AE87" s="312">
        <v>0</v>
      </c>
      <c r="AF87" s="312">
        <v>0</v>
      </c>
      <c r="AG87" s="312">
        <v>0</v>
      </c>
      <c r="AH87" s="312">
        <v>0</v>
      </c>
      <c r="AI87" s="312">
        <f>SUM(AI88,AI91,AI94)</f>
        <v>3481</v>
      </c>
      <c r="AJ87" s="312">
        <f t="shared" ref="AJ87:AQ87" si="16">SUM(AJ88,AJ91,AJ94)</f>
        <v>0</v>
      </c>
      <c r="AK87" s="312">
        <f t="shared" si="16"/>
        <v>79.509999999999991</v>
      </c>
      <c r="AL87" s="312">
        <f t="shared" si="16"/>
        <v>0</v>
      </c>
      <c r="AM87" s="312">
        <f t="shared" si="16"/>
        <v>0</v>
      </c>
      <c r="AN87" s="312">
        <f t="shared" si="16"/>
        <v>0</v>
      </c>
      <c r="AO87" s="312">
        <f t="shared" si="16"/>
        <v>0</v>
      </c>
      <c r="AP87" s="312">
        <f t="shared" si="16"/>
        <v>0</v>
      </c>
      <c r="AQ87" s="312">
        <f t="shared" si="16"/>
        <v>3481</v>
      </c>
      <c r="AR87" s="235" t="s">
        <v>32</v>
      </c>
    </row>
    <row r="88" spans="1:44" x14ac:dyDescent="0.25">
      <c r="A88" s="226" t="s">
        <v>95</v>
      </c>
      <c r="B88" s="226" t="s">
        <v>255</v>
      </c>
      <c r="C88" s="227" t="s">
        <v>30</v>
      </c>
      <c r="D88" s="315">
        <v>0</v>
      </c>
      <c r="E88" s="226" t="s">
        <v>7</v>
      </c>
      <c r="F88" s="226" t="s">
        <v>7</v>
      </c>
      <c r="G88" s="226" t="s">
        <v>7</v>
      </c>
      <c r="H88" s="226" t="s">
        <v>7</v>
      </c>
      <c r="I88" s="226" t="s">
        <v>7</v>
      </c>
      <c r="J88" s="226" t="s">
        <v>7</v>
      </c>
      <c r="K88" s="226" t="s">
        <v>7</v>
      </c>
      <c r="L88" s="226" t="s">
        <v>7</v>
      </c>
      <c r="M88" s="226" t="s">
        <v>7</v>
      </c>
      <c r="N88" s="226" t="s">
        <v>7</v>
      </c>
      <c r="O88" s="226" t="s">
        <v>7</v>
      </c>
      <c r="P88" s="226" t="s">
        <v>7</v>
      </c>
      <c r="Q88" s="226" t="s">
        <v>7</v>
      </c>
      <c r="R88" s="226" t="s">
        <v>7</v>
      </c>
      <c r="S88" s="226" t="s">
        <v>7</v>
      </c>
      <c r="T88" s="226" t="s">
        <v>7</v>
      </c>
      <c r="U88" s="226" t="s">
        <v>7</v>
      </c>
      <c r="V88" s="226" t="s">
        <v>7</v>
      </c>
      <c r="W88" s="226" t="s">
        <v>7</v>
      </c>
      <c r="X88" s="226" t="s">
        <v>7</v>
      </c>
      <c r="Y88" s="226" t="s">
        <v>7</v>
      </c>
      <c r="Z88" s="226" t="s">
        <v>7</v>
      </c>
      <c r="AA88" s="226" t="s">
        <v>7</v>
      </c>
      <c r="AB88" s="226" t="s">
        <v>7</v>
      </c>
      <c r="AC88" s="315">
        <v>30.11</v>
      </c>
      <c r="AD88" s="315">
        <v>0</v>
      </c>
      <c r="AE88" s="315">
        <v>0</v>
      </c>
      <c r="AF88" s="315">
        <v>0</v>
      </c>
      <c r="AG88" s="315">
        <v>0</v>
      </c>
      <c r="AH88" s="315">
        <v>0</v>
      </c>
      <c r="AI88" s="315">
        <f>SUM(AI89:AI90)</f>
        <v>1403</v>
      </c>
      <c r="AJ88" s="315">
        <f t="shared" ref="AJ88:AQ88" si="17">SUM(AJ89:AJ90)</f>
        <v>0</v>
      </c>
      <c r="AK88" s="315">
        <f t="shared" si="17"/>
        <v>30.11</v>
      </c>
      <c r="AL88" s="315">
        <f t="shared" si="17"/>
        <v>0</v>
      </c>
      <c r="AM88" s="315">
        <f t="shared" si="17"/>
        <v>0</v>
      </c>
      <c r="AN88" s="315">
        <f t="shared" si="17"/>
        <v>0</v>
      </c>
      <c r="AO88" s="315">
        <f t="shared" si="17"/>
        <v>0</v>
      </c>
      <c r="AP88" s="315">
        <f t="shared" si="17"/>
        <v>0</v>
      </c>
      <c r="AQ88" s="315">
        <f t="shared" si="17"/>
        <v>1403</v>
      </c>
      <c r="AR88" s="226" t="s">
        <v>32</v>
      </c>
    </row>
    <row r="89" spans="1:44" ht="47.25" x14ac:dyDescent="0.25">
      <c r="A89" s="138" t="s">
        <v>95</v>
      </c>
      <c r="B89" s="151" t="s">
        <v>916</v>
      </c>
      <c r="C89" s="300" t="s">
        <v>935</v>
      </c>
      <c r="D89" s="140">
        <v>0</v>
      </c>
      <c r="E89" s="138" t="s">
        <v>7</v>
      </c>
      <c r="F89" s="138" t="s">
        <v>7</v>
      </c>
      <c r="G89" s="138" t="s">
        <v>7</v>
      </c>
      <c r="H89" s="138" t="s">
        <v>7</v>
      </c>
      <c r="I89" s="138" t="s">
        <v>7</v>
      </c>
      <c r="J89" s="138" t="s">
        <v>7</v>
      </c>
      <c r="K89" s="138" t="s">
        <v>7</v>
      </c>
      <c r="L89" s="138" t="s">
        <v>7</v>
      </c>
      <c r="M89" s="138" t="s">
        <v>7</v>
      </c>
      <c r="N89" s="138" t="s">
        <v>7</v>
      </c>
      <c r="O89" s="138" t="s">
        <v>7</v>
      </c>
      <c r="P89" s="138" t="s">
        <v>7</v>
      </c>
      <c r="Q89" s="138" t="s">
        <v>7</v>
      </c>
      <c r="R89" s="138" t="s">
        <v>7</v>
      </c>
      <c r="S89" s="138" t="s">
        <v>7</v>
      </c>
      <c r="T89" s="138" t="s">
        <v>7</v>
      </c>
      <c r="U89" s="138" t="s">
        <v>7</v>
      </c>
      <c r="V89" s="138" t="s">
        <v>7</v>
      </c>
      <c r="W89" s="138" t="s">
        <v>7</v>
      </c>
      <c r="X89" s="138" t="s">
        <v>7</v>
      </c>
      <c r="Y89" s="138" t="s">
        <v>7</v>
      </c>
      <c r="Z89" s="138" t="s">
        <v>7</v>
      </c>
      <c r="AA89" s="138" t="s">
        <v>7</v>
      </c>
      <c r="AB89" s="138" t="s">
        <v>7</v>
      </c>
      <c r="AC89" s="140">
        <v>11.31</v>
      </c>
      <c r="AD89" s="140">
        <v>0</v>
      </c>
      <c r="AE89" s="140">
        <v>0</v>
      </c>
      <c r="AF89" s="140">
        <v>0</v>
      </c>
      <c r="AG89" s="140">
        <v>0</v>
      </c>
      <c r="AH89" s="140">
        <v>0</v>
      </c>
      <c r="AI89" s="140">
        <v>500</v>
      </c>
      <c r="AJ89" s="138" t="s">
        <v>7</v>
      </c>
      <c r="AK89" s="140">
        <v>11.31</v>
      </c>
      <c r="AL89" s="140">
        <v>0</v>
      </c>
      <c r="AM89" s="140">
        <v>0</v>
      </c>
      <c r="AN89" s="140">
        <v>0</v>
      </c>
      <c r="AO89" s="140">
        <v>0</v>
      </c>
      <c r="AP89" s="140">
        <v>0</v>
      </c>
      <c r="AQ89" s="140">
        <v>500</v>
      </c>
      <c r="AR89" s="138" t="s">
        <v>32</v>
      </c>
    </row>
    <row r="90" spans="1:44" ht="31.5" x14ac:dyDescent="0.25">
      <c r="A90" s="138" t="s">
        <v>95</v>
      </c>
      <c r="B90" s="151" t="s">
        <v>946</v>
      </c>
      <c r="C90" s="300" t="s">
        <v>936</v>
      </c>
      <c r="D90" s="140">
        <v>0</v>
      </c>
      <c r="E90" s="138" t="s">
        <v>7</v>
      </c>
      <c r="F90" s="138" t="s">
        <v>7</v>
      </c>
      <c r="G90" s="138" t="s">
        <v>7</v>
      </c>
      <c r="H90" s="138" t="s">
        <v>7</v>
      </c>
      <c r="I90" s="138" t="s">
        <v>7</v>
      </c>
      <c r="J90" s="138" t="s">
        <v>7</v>
      </c>
      <c r="K90" s="138" t="s">
        <v>7</v>
      </c>
      <c r="L90" s="138" t="s">
        <v>7</v>
      </c>
      <c r="M90" s="138" t="s">
        <v>7</v>
      </c>
      <c r="N90" s="138" t="s">
        <v>7</v>
      </c>
      <c r="O90" s="138" t="s">
        <v>7</v>
      </c>
      <c r="P90" s="138" t="s">
        <v>7</v>
      </c>
      <c r="Q90" s="138" t="s">
        <v>7</v>
      </c>
      <c r="R90" s="138" t="s">
        <v>7</v>
      </c>
      <c r="S90" s="138" t="s">
        <v>7</v>
      </c>
      <c r="T90" s="138" t="s">
        <v>7</v>
      </c>
      <c r="U90" s="138" t="s">
        <v>7</v>
      </c>
      <c r="V90" s="138" t="s">
        <v>7</v>
      </c>
      <c r="W90" s="138" t="s">
        <v>7</v>
      </c>
      <c r="X90" s="138" t="s">
        <v>7</v>
      </c>
      <c r="Y90" s="138" t="s">
        <v>7</v>
      </c>
      <c r="Z90" s="138" t="s">
        <v>7</v>
      </c>
      <c r="AA90" s="138" t="s">
        <v>7</v>
      </c>
      <c r="AB90" s="138" t="s">
        <v>7</v>
      </c>
      <c r="AC90" s="140">
        <v>18.8</v>
      </c>
      <c r="AD90" s="140">
        <v>0</v>
      </c>
      <c r="AE90" s="140">
        <v>0</v>
      </c>
      <c r="AF90" s="140">
        <v>0</v>
      </c>
      <c r="AG90" s="140">
        <v>0</v>
      </c>
      <c r="AH90" s="140">
        <v>0</v>
      </c>
      <c r="AI90" s="140">
        <v>903</v>
      </c>
      <c r="AJ90" s="138" t="s">
        <v>7</v>
      </c>
      <c r="AK90" s="140">
        <v>18.8</v>
      </c>
      <c r="AL90" s="140">
        <v>0</v>
      </c>
      <c r="AM90" s="140">
        <v>0</v>
      </c>
      <c r="AN90" s="140">
        <v>0</v>
      </c>
      <c r="AO90" s="140">
        <v>0</v>
      </c>
      <c r="AP90" s="140">
        <v>0</v>
      </c>
      <c r="AQ90" s="140">
        <v>903</v>
      </c>
      <c r="AR90" s="138" t="s">
        <v>32</v>
      </c>
    </row>
    <row r="91" spans="1:44" x14ac:dyDescent="0.25">
      <c r="A91" s="226" t="s">
        <v>303</v>
      </c>
      <c r="B91" s="226" t="s">
        <v>275</v>
      </c>
      <c r="C91" s="227" t="s">
        <v>30</v>
      </c>
      <c r="D91" s="315">
        <v>0</v>
      </c>
      <c r="E91" s="226" t="s">
        <v>7</v>
      </c>
      <c r="F91" s="226" t="s">
        <v>7</v>
      </c>
      <c r="G91" s="226" t="s">
        <v>7</v>
      </c>
      <c r="H91" s="226" t="s">
        <v>7</v>
      </c>
      <c r="I91" s="226" t="s">
        <v>7</v>
      </c>
      <c r="J91" s="226" t="s">
        <v>7</v>
      </c>
      <c r="K91" s="226" t="s">
        <v>7</v>
      </c>
      <c r="L91" s="226" t="s">
        <v>7</v>
      </c>
      <c r="M91" s="226" t="s">
        <v>7</v>
      </c>
      <c r="N91" s="226" t="s">
        <v>7</v>
      </c>
      <c r="O91" s="226" t="s">
        <v>7</v>
      </c>
      <c r="P91" s="226" t="s">
        <v>7</v>
      </c>
      <c r="Q91" s="226" t="s">
        <v>7</v>
      </c>
      <c r="R91" s="226" t="s">
        <v>7</v>
      </c>
      <c r="S91" s="226" t="s">
        <v>7</v>
      </c>
      <c r="T91" s="226" t="s">
        <v>7</v>
      </c>
      <c r="U91" s="226" t="s">
        <v>7</v>
      </c>
      <c r="V91" s="226" t="s">
        <v>7</v>
      </c>
      <c r="W91" s="226" t="s">
        <v>7</v>
      </c>
      <c r="X91" s="226" t="s">
        <v>7</v>
      </c>
      <c r="Y91" s="226" t="s">
        <v>7</v>
      </c>
      <c r="Z91" s="226" t="s">
        <v>7</v>
      </c>
      <c r="AA91" s="226" t="s">
        <v>7</v>
      </c>
      <c r="AB91" s="226" t="s">
        <v>7</v>
      </c>
      <c r="AC91" s="315">
        <v>17.72</v>
      </c>
      <c r="AD91" s="315">
        <v>0</v>
      </c>
      <c r="AE91" s="315">
        <v>0</v>
      </c>
      <c r="AF91" s="315">
        <v>0</v>
      </c>
      <c r="AG91" s="315">
        <v>0</v>
      </c>
      <c r="AH91" s="315">
        <v>0</v>
      </c>
      <c r="AI91" s="315">
        <f>SUM(AI92:AI93)</f>
        <v>701</v>
      </c>
      <c r="AJ91" s="226" t="s">
        <v>7</v>
      </c>
      <c r="AK91" s="315">
        <v>17.72</v>
      </c>
      <c r="AL91" s="315">
        <v>0</v>
      </c>
      <c r="AM91" s="315">
        <v>0</v>
      </c>
      <c r="AN91" s="315">
        <v>0</v>
      </c>
      <c r="AO91" s="315">
        <v>0</v>
      </c>
      <c r="AP91" s="315">
        <v>0</v>
      </c>
      <c r="AQ91" s="315">
        <v>701</v>
      </c>
      <c r="AR91" s="226" t="s">
        <v>32</v>
      </c>
    </row>
    <row r="92" spans="1:44" ht="47.25" x14ac:dyDescent="0.25">
      <c r="A92" s="138" t="s">
        <v>303</v>
      </c>
      <c r="B92" s="286" t="s">
        <v>937</v>
      </c>
      <c r="C92" s="300" t="s">
        <v>878</v>
      </c>
      <c r="D92" s="140">
        <v>0</v>
      </c>
      <c r="E92" s="138" t="s">
        <v>7</v>
      </c>
      <c r="F92" s="138" t="s">
        <v>7</v>
      </c>
      <c r="G92" s="138" t="s">
        <v>7</v>
      </c>
      <c r="H92" s="138" t="s">
        <v>7</v>
      </c>
      <c r="I92" s="138" t="s">
        <v>7</v>
      </c>
      <c r="J92" s="138" t="s">
        <v>7</v>
      </c>
      <c r="K92" s="138" t="s">
        <v>7</v>
      </c>
      <c r="L92" s="138" t="s">
        <v>7</v>
      </c>
      <c r="M92" s="138" t="s">
        <v>7</v>
      </c>
      <c r="N92" s="138" t="s">
        <v>7</v>
      </c>
      <c r="O92" s="138" t="s">
        <v>7</v>
      </c>
      <c r="P92" s="138" t="s">
        <v>7</v>
      </c>
      <c r="Q92" s="138" t="s">
        <v>7</v>
      </c>
      <c r="R92" s="138" t="s">
        <v>7</v>
      </c>
      <c r="S92" s="138" t="s">
        <v>7</v>
      </c>
      <c r="T92" s="138" t="s">
        <v>7</v>
      </c>
      <c r="U92" s="138" t="s">
        <v>7</v>
      </c>
      <c r="V92" s="138" t="s">
        <v>7</v>
      </c>
      <c r="W92" s="138" t="s">
        <v>7</v>
      </c>
      <c r="X92" s="138" t="s">
        <v>7</v>
      </c>
      <c r="Y92" s="138" t="s">
        <v>7</v>
      </c>
      <c r="Z92" s="138" t="s">
        <v>7</v>
      </c>
      <c r="AA92" s="138" t="s">
        <v>7</v>
      </c>
      <c r="AB92" s="138" t="s">
        <v>7</v>
      </c>
      <c r="AC92" s="140">
        <v>3.25</v>
      </c>
      <c r="AD92" s="140">
        <v>0</v>
      </c>
      <c r="AE92" s="140">
        <v>0</v>
      </c>
      <c r="AF92" s="140">
        <v>0</v>
      </c>
      <c r="AG92" s="140">
        <v>0</v>
      </c>
      <c r="AH92" s="140">
        <v>0</v>
      </c>
      <c r="AI92" s="140">
        <v>117</v>
      </c>
      <c r="AJ92" s="138" t="s">
        <v>7</v>
      </c>
      <c r="AK92" s="140">
        <v>3.25</v>
      </c>
      <c r="AL92" s="140">
        <v>0</v>
      </c>
      <c r="AM92" s="140">
        <v>0</v>
      </c>
      <c r="AN92" s="140">
        <v>0</v>
      </c>
      <c r="AO92" s="140">
        <v>0</v>
      </c>
      <c r="AP92" s="140">
        <v>0</v>
      </c>
      <c r="AQ92" s="140">
        <v>117</v>
      </c>
      <c r="AR92" s="138" t="s">
        <v>32</v>
      </c>
    </row>
    <row r="93" spans="1:44" ht="31.5" x14ac:dyDescent="0.25">
      <c r="A93" s="138" t="s">
        <v>303</v>
      </c>
      <c r="B93" s="286" t="s">
        <v>879</v>
      </c>
      <c r="C93" s="300" t="s">
        <v>880</v>
      </c>
      <c r="D93" s="140">
        <v>0</v>
      </c>
      <c r="E93" s="138" t="s">
        <v>7</v>
      </c>
      <c r="F93" s="138" t="s">
        <v>7</v>
      </c>
      <c r="G93" s="138" t="s">
        <v>7</v>
      </c>
      <c r="H93" s="138" t="s">
        <v>7</v>
      </c>
      <c r="I93" s="138" t="s">
        <v>7</v>
      </c>
      <c r="J93" s="138" t="s">
        <v>7</v>
      </c>
      <c r="K93" s="138" t="s">
        <v>7</v>
      </c>
      <c r="L93" s="138" t="s">
        <v>7</v>
      </c>
      <c r="M93" s="138" t="s">
        <v>7</v>
      </c>
      <c r="N93" s="138" t="s">
        <v>7</v>
      </c>
      <c r="O93" s="138" t="s">
        <v>7</v>
      </c>
      <c r="P93" s="138" t="s">
        <v>7</v>
      </c>
      <c r="Q93" s="138" t="s">
        <v>7</v>
      </c>
      <c r="R93" s="138" t="s">
        <v>7</v>
      </c>
      <c r="S93" s="138" t="s">
        <v>7</v>
      </c>
      <c r="T93" s="138" t="s">
        <v>7</v>
      </c>
      <c r="U93" s="138" t="s">
        <v>7</v>
      </c>
      <c r="V93" s="138" t="s">
        <v>7</v>
      </c>
      <c r="W93" s="138" t="s">
        <v>7</v>
      </c>
      <c r="X93" s="138" t="s">
        <v>7</v>
      </c>
      <c r="Y93" s="138" t="s">
        <v>7</v>
      </c>
      <c r="Z93" s="138" t="s">
        <v>7</v>
      </c>
      <c r="AA93" s="138" t="s">
        <v>7</v>
      </c>
      <c r="AB93" s="138" t="s">
        <v>7</v>
      </c>
      <c r="AC93" s="140">
        <v>14.47</v>
      </c>
      <c r="AD93" s="140">
        <v>0</v>
      </c>
      <c r="AE93" s="140">
        <v>0</v>
      </c>
      <c r="AF93" s="140">
        <v>0</v>
      </c>
      <c r="AG93" s="140">
        <v>0</v>
      </c>
      <c r="AH93" s="140">
        <v>0</v>
      </c>
      <c r="AI93" s="140">
        <v>584</v>
      </c>
      <c r="AJ93" s="138" t="s">
        <v>7</v>
      </c>
      <c r="AK93" s="140">
        <v>14.47</v>
      </c>
      <c r="AL93" s="140">
        <v>0</v>
      </c>
      <c r="AM93" s="140">
        <v>0</v>
      </c>
      <c r="AN93" s="140">
        <v>0</v>
      </c>
      <c r="AO93" s="140">
        <v>0</v>
      </c>
      <c r="AP93" s="140">
        <v>0</v>
      </c>
      <c r="AQ93" s="140">
        <v>584</v>
      </c>
      <c r="AR93" s="138" t="s">
        <v>32</v>
      </c>
    </row>
    <row r="94" spans="1:44" s="11" customFormat="1" x14ac:dyDescent="0.25">
      <c r="A94" s="226" t="s">
        <v>305</v>
      </c>
      <c r="B94" s="226" t="s">
        <v>280</v>
      </c>
      <c r="C94" s="227" t="s">
        <v>30</v>
      </c>
      <c r="D94" s="315">
        <v>0</v>
      </c>
      <c r="E94" s="226" t="s">
        <v>7</v>
      </c>
      <c r="F94" s="226" t="s">
        <v>7</v>
      </c>
      <c r="G94" s="226" t="s">
        <v>7</v>
      </c>
      <c r="H94" s="226" t="s">
        <v>7</v>
      </c>
      <c r="I94" s="226" t="s">
        <v>7</v>
      </c>
      <c r="J94" s="226" t="s">
        <v>7</v>
      </c>
      <c r="K94" s="226" t="s">
        <v>7</v>
      </c>
      <c r="L94" s="226" t="s">
        <v>7</v>
      </c>
      <c r="M94" s="226" t="s">
        <v>7</v>
      </c>
      <c r="N94" s="226" t="s">
        <v>7</v>
      </c>
      <c r="O94" s="226" t="s">
        <v>7</v>
      </c>
      <c r="P94" s="226" t="s">
        <v>7</v>
      </c>
      <c r="Q94" s="226" t="s">
        <v>7</v>
      </c>
      <c r="R94" s="226" t="s">
        <v>7</v>
      </c>
      <c r="S94" s="226" t="s">
        <v>7</v>
      </c>
      <c r="T94" s="226" t="s">
        <v>7</v>
      </c>
      <c r="U94" s="226" t="s">
        <v>7</v>
      </c>
      <c r="V94" s="226" t="s">
        <v>7</v>
      </c>
      <c r="W94" s="226" t="s">
        <v>7</v>
      </c>
      <c r="X94" s="226" t="s">
        <v>7</v>
      </c>
      <c r="Y94" s="226" t="s">
        <v>7</v>
      </c>
      <c r="Z94" s="226" t="s">
        <v>7</v>
      </c>
      <c r="AA94" s="226" t="s">
        <v>7</v>
      </c>
      <c r="AB94" s="226" t="s">
        <v>7</v>
      </c>
      <c r="AC94" s="315">
        <v>31.68</v>
      </c>
      <c r="AD94" s="315">
        <v>0</v>
      </c>
      <c r="AE94" s="315">
        <v>0</v>
      </c>
      <c r="AF94" s="315">
        <v>0</v>
      </c>
      <c r="AG94" s="315">
        <v>0</v>
      </c>
      <c r="AH94" s="315">
        <v>0</v>
      </c>
      <c r="AI94" s="315">
        <f>SUM(AI95:AI96)</f>
        <v>1377</v>
      </c>
      <c r="AJ94" s="226" t="s">
        <v>7</v>
      </c>
      <c r="AK94" s="315">
        <v>31.68</v>
      </c>
      <c r="AL94" s="315">
        <v>0</v>
      </c>
      <c r="AM94" s="315">
        <v>0</v>
      </c>
      <c r="AN94" s="315">
        <v>0</v>
      </c>
      <c r="AO94" s="315">
        <v>0</v>
      </c>
      <c r="AP94" s="315">
        <v>0</v>
      </c>
      <c r="AQ94" s="315">
        <v>1377</v>
      </c>
      <c r="AR94" s="226" t="s">
        <v>32</v>
      </c>
    </row>
    <row r="95" spans="1:44" s="11" customFormat="1" ht="47.25" x14ac:dyDescent="0.25">
      <c r="A95" s="138" t="s">
        <v>305</v>
      </c>
      <c r="B95" s="151" t="s">
        <v>881</v>
      </c>
      <c r="C95" s="300" t="s">
        <v>420</v>
      </c>
      <c r="D95" s="140">
        <v>0</v>
      </c>
      <c r="E95" s="138" t="s">
        <v>7</v>
      </c>
      <c r="F95" s="138" t="s">
        <v>7</v>
      </c>
      <c r="G95" s="138" t="s">
        <v>7</v>
      </c>
      <c r="H95" s="138" t="s">
        <v>7</v>
      </c>
      <c r="I95" s="138" t="s">
        <v>7</v>
      </c>
      <c r="J95" s="138" t="s">
        <v>7</v>
      </c>
      <c r="K95" s="138" t="s">
        <v>7</v>
      </c>
      <c r="L95" s="138" t="s">
        <v>7</v>
      </c>
      <c r="M95" s="138" t="s">
        <v>7</v>
      </c>
      <c r="N95" s="138" t="s">
        <v>7</v>
      </c>
      <c r="O95" s="138" t="s">
        <v>7</v>
      </c>
      <c r="P95" s="138" t="s">
        <v>7</v>
      </c>
      <c r="Q95" s="138" t="s">
        <v>7</v>
      </c>
      <c r="R95" s="138" t="s">
        <v>7</v>
      </c>
      <c r="S95" s="138" t="s">
        <v>7</v>
      </c>
      <c r="T95" s="138" t="s">
        <v>7</v>
      </c>
      <c r="U95" s="138" t="s">
        <v>7</v>
      </c>
      <c r="V95" s="138" t="s">
        <v>7</v>
      </c>
      <c r="W95" s="138" t="s">
        <v>7</v>
      </c>
      <c r="X95" s="138" t="s">
        <v>7</v>
      </c>
      <c r="Y95" s="138" t="s">
        <v>7</v>
      </c>
      <c r="Z95" s="138" t="s">
        <v>7</v>
      </c>
      <c r="AA95" s="138" t="s">
        <v>7</v>
      </c>
      <c r="AB95" s="138" t="s">
        <v>7</v>
      </c>
      <c r="AC95" s="140">
        <v>18.12</v>
      </c>
      <c r="AD95" s="140">
        <v>0</v>
      </c>
      <c r="AE95" s="140">
        <v>0</v>
      </c>
      <c r="AF95" s="140">
        <v>0</v>
      </c>
      <c r="AG95" s="140">
        <v>0</v>
      </c>
      <c r="AH95" s="140">
        <v>0</v>
      </c>
      <c r="AI95" s="140">
        <v>805</v>
      </c>
      <c r="AJ95" s="138" t="s">
        <v>7</v>
      </c>
      <c r="AK95" s="140">
        <v>18.12</v>
      </c>
      <c r="AL95" s="140">
        <v>0</v>
      </c>
      <c r="AM95" s="140">
        <v>0</v>
      </c>
      <c r="AN95" s="140">
        <v>0</v>
      </c>
      <c r="AO95" s="140">
        <v>0</v>
      </c>
      <c r="AP95" s="140">
        <v>0</v>
      </c>
      <c r="AQ95" s="140">
        <v>805</v>
      </c>
      <c r="AR95" s="138" t="s">
        <v>32</v>
      </c>
    </row>
    <row r="96" spans="1:44" ht="31.5" x14ac:dyDescent="0.25">
      <c r="A96" s="138" t="s">
        <v>305</v>
      </c>
      <c r="B96" s="151" t="s">
        <v>882</v>
      </c>
      <c r="C96" s="300" t="s">
        <v>883</v>
      </c>
      <c r="D96" s="140">
        <v>0</v>
      </c>
      <c r="E96" s="138" t="s">
        <v>7</v>
      </c>
      <c r="F96" s="138" t="s">
        <v>7</v>
      </c>
      <c r="G96" s="138" t="s">
        <v>7</v>
      </c>
      <c r="H96" s="138" t="s">
        <v>7</v>
      </c>
      <c r="I96" s="138" t="s">
        <v>7</v>
      </c>
      <c r="J96" s="138" t="s">
        <v>7</v>
      </c>
      <c r="K96" s="138" t="s">
        <v>7</v>
      </c>
      <c r="L96" s="138" t="s">
        <v>7</v>
      </c>
      <c r="M96" s="138" t="s">
        <v>7</v>
      </c>
      <c r="N96" s="138" t="s">
        <v>7</v>
      </c>
      <c r="O96" s="138" t="s">
        <v>7</v>
      </c>
      <c r="P96" s="138" t="s">
        <v>7</v>
      </c>
      <c r="Q96" s="138" t="s">
        <v>7</v>
      </c>
      <c r="R96" s="138" t="s">
        <v>7</v>
      </c>
      <c r="S96" s="138" t="s">
        <v>7</v>
      </c>
      <c r="T96" s="138" t="s">
        <v>7</v>
      </c>
      <c r="U96" s="138" t="s">
        <v>7</v>
      </c>
      <c r="V96" s="138" t="s">
        <v>7</v>
      </c>
      <c r="W96" s="138" t="s">
        <v>7</v>
      </c>
      <c r="X96" s="138" t="s">
        <v>7</v>
      </c>
      <c r="Y96" s="138" t="s">
        <v>7</v>
      </c>
      <c r="Z96" s="138" t="s">
        <v>7</v>
      </c>
      <c r="AA96" s="138" t="s">
        <v>7</v>
      </c>
      <c r="AB96" s="138" t="s">
        <v>7</v>
      </c>
      <c r="AC96" s="140">
        <v>13.56</v>
      </c>
      <c r="AD96" s="140">
        <v>0</v>
      </c>
      <c r="AE96" s="140">
        <v>0</v>
      </c>
      <c r="AF96" s="140">
        <v>0</v>
      </c>
      <c r="AG96" s="140">
        <v>0</v>
      </c>
      <c r="AH96" s="140">
        <v>0</v>
      </c>
      <c r="AI96" s="140">
        <v>572</v>
      </c>
      <c r="AJ96" s="138" t="s">
        <v>7</v>
      </c>
      <c r="AK96" s="140">
        <v>13.56</v>
      </c>
      <c r="AL96" s="140">
        <v>0</v>
      </c>
      <c r="AM96" s="140">
        <v>0</v>
      </c>
      <c r="AN96" s="140">
        <v>0</v>
      </c>
      <c r="AO96" s="140">
        <v>0</v>
      </c>
      <c r="AP96" s="140">
        <v>0</v>
      </c>
      <c r="AQ96" s="140">
        <v>572</v>
      </c>
      <c r="AR96" s="138" t="s">
        <v>32</v>
      </c>
    </row>
    <row r="97" spans="1:44" ht="31.5" x14ac:dyDescent="0.25">
      <c r="A97" s="237" t="s">
        <v>196</v>
      </c>
      <c r="B97" s="238" t="s">
        <v>307</v>
      </c>
      <c r="C97" s="238" t="s">
        <v>30</v>
      </c>
      <c r="D97" s="311">
        <v>0</v>
      </c>
      <c r="E97" s="237" t="s">
        <v>7</v>
      </c>
      <c r="F97" s="237" t="s">
        <v>7</v>
      </c>
      <c r="G97" s="237" t="s">
        <v>7</v>
      </c>
      <c r="H97" s="237" t="s">
        <v>7</v>
      </c>
      <c r="I97" s="237" t="s">
        <v>7</v>
      </c>
      <c r="J97" s="237" t="s">
        <v>7</v>
      </c>
      <c r="K97" s="237" t="s">
        <v>7</v>
      </c>
      <c r="L97" s="237" t="s">
        <v>7</v>
      </c>
      <c r="M97" s="237" t="s">
        <v>7</v>
      </c>
      <c r="N97" s="237" t="s">
        <v>7</v>
      </c>
      <c r="O97" s="237" t="s">
        <v>7</v>
      </c>
      <c r="P97" s="237" t="s">
        <v>7</v>
      </c>
      <c r="Q97" s="237" t="s">
        <v>7</v>
      </c>
      <c r="R97" s="237" t="s">
        <v>7</v>
      </c>
      <c r="S97" s="237" t="s">
        <v>7</v>
      </c>
      <c r="T97" s="237" t="s">
        <v>7</v>
      </c>
      <c r="U97" s="237" t="s">
        <v>7</v>
      </c>
      <c r="V97" s="237" t="s">
        <v>7</v>
      </c>
      <c r="W97" s="237" t="s">
        <v>7</v>
      </c>
      <c r="X97" s="237" t="s">
        <v>7</v>
      </c>
      <c r="Y97" s="237" t="s">
        <v>7</v>
      </c>
      <c r="Z97" s="237" t="s">
        <v>7</v>
      </c>
      <c r="AA97" s="237" t="s">
        <v>7</v>
      </c>
      <c r="AB97" s="237" t="s">
        <v>7</v>
      </c>
      <c r="AC97" s="311">
        <v>20.85</v>
      </c>
      <c r="AD97" s="311">
        <v>0</v>
      </c>
      <c r="AE97" s="311">
        <v>0</v>
      </c>
      <c r="AF97" s="311">
        <v>0</v>
      </c>
      <c r="AG97" s="311">
        <v>0</v>
      </c>
      <c r="AH97" s="311">
        <v>0</v>
      </c>
      <c r="AI97" s="311">
        <v>0</v>
      </c>
      <c r="AJ97" s="237" t="s">
        <v>7</v>
      </c>
      <c r="AK97" s="311">
        <v>20.85</v>
      </c>
      <c r="AL97" s="311">
        <v>0</v>
      </c>
      <c r="AM97" s="311">
        <v>0</v>
      </c>
      <c r="AN97" s="311">
        <v>0</v>
      </c>
      <c r="AO97" s="311">
        <v>0</v>
      </c>
      <c r="AP97" s="311">
        <v>0</v>
      </c>
      <c r="AQ97" s="311">
        <v>0</v>
      </c>
      <c r="AR97" s="237" t="s">
        <v>32</v>
      </c>
    </row>
    <row r="98" spans="1:44" ht="31.5" x14ac:dyDescent="0.25">
      <c r="A98" s="235" t="s">
        <v>198</v>
      </c>
      <c r="B98" s="236" t="s">
        <v>310</v>
      </c>
      <c r="C98" s="236" t="s">
        <v>30</v>
      </c>
      <c r="D98" s="312">
        <v>0</v>
      </c>
      <c r="E98" s="235" t="s">
        <v>7</v>
      </c>
      <c r="F98" s="235" t="s">
        <v>7</v>
      </c>
      <c r="G98" s="235" t="s">
        <v>7</v>
      </c>
      <c r="H98" s="235" t="s">
        <v>7</v>
      </c>
      <c r="I98" s="235" t="s">
        <v>7</v>
      </c>
      <c r="J98" s="235" t="s">
        <v>7</v>
      </c>
      <c r="K98" s="235" t="s">
        <v>7</v>
      </c>
      <c r="L98" s="235" t="s">
        <v>7</v>
      </c>
      <c r="M98" s="235" t="s">
        <v>7</v>
      </c>
      <c r="N98" s="235" t="s">
        <v>7</v>
      </c>
      <c r="O98" s="235" t="s">
        <v>7</v>
      </c>
      <c r="P98" s="235" t="s">
        <v>7</v>
      </c>
      <c r="Q98" s="235" t="s">
        <v>7</v>
      </c>
      <c r="R98" s="235" t="s">
        <v>7</v>
      </c>
      <c r="S98" s="235" t="s">
        <v>7</v>
      </c>
      <c r="T98" s="235" t="s">
        <v>7</v>
      </c>
      <c r="U98" s="235" t="s">
        <v>7</v>
      </c>
      <c r="V98" s="235" t="s">
        <v>7</v>
      </c>
      <c r="W98" s="235" t="s">
        <v>7</v>
      </c>
      <c r="X98" s="235" t="s">
        <v>7</v>
      </c>
      <c r="Y98" s="235" t="s">
        <v>7</v>
      </c>
      <c r="Z98" s="235" t="s">
        <v>7</v>
      </c>
      <c r="AA98" s="235" t="s">
        <v>7</v>
      </c>
      <c r="AB98" s="235" t="s">
        <v>7</v>
      </c>
      <c r="AC98" s="312">
        <v>20.85</v>
      </c>
      <c r="AD98" s="312">
        <v>0</v>
      </c>
      <c r="AE98" s="312">
        <v>0</v>
      </c>
      <c r="AF98" s="312">
        <v>0</v>
      </c>
      <c r="AG98" s="312">
        <v>0</v>
      </c>
      <c r="AH98" s="312">
        <v>0</v>
      </c>
      <c r="AI98" s="312">
        <v>0</v>
      </c>
      <c r="AJ98" s="235" t="s">
        <v>7</v>
      </c>
      <c r="AK98" s="312">
        <v>20.85</v>
      </c>
      <c r="AL98" s="312">
        <v>0</v>
      </c>
      <c r="AM98" s="312">
        <v>0</v>
      </c>
      <c r="AN98" s="312">
        <v>0</v>
      </c>
      <c r="AO98" s="312">
        <v>0</v>
      </c>
      <c r="AP98" s="312">
        <v>0</v>
      </c>
      <c r="AQ98" s="312">
        <v>0</v>
      </c>
      <c r="AR98" s="235" t="s">
        <v>32</v>
      </c>
    </row>
    <row r="99" spans="1:44" ht="63" x14ac:dyDescent="0.25">
      <c r="A99" s="82" t="s">
        <v>198</v>
      </c>
      <c r="B99" s="29" t="s">
        <v>774</v>
      </c>
      <c r="C99" s="29" t="s">
        <v>775</v>
      </c>
      <c r="D99" s="83">
        <v>0</v>
      </c>
      <c r="E99" s="82" t="s">
        <v>7</v>
      </c>
      <c r="F99" s="82" t="s">
        <v>7</v>
      </c>
      <c r="G99" s="82" t="s">
        <v>7</v>
      </c>
      <c r="H99" s="82" t="s">
        <v>7</v>
      </c>
      <c r="I99" s="82" t="s">
        <v>7</v>
      </c>
      <c r="J99" s="82" t="s">
        <v>7</v>
      </c>
      <c r="K99" s="82" t="s">
        <v>7</v>
      </c>
      <c r="L99" s="82" t="s">
        <v>7</v>
      </c>
      <c r="M99" s="82" t="s">
        <v>7</v>
      </c>
      <c r="N99" s="82" t="s">
        <v>7</v>
      </c>
      <c r="O99" s="82" t="s">
        <v>7</v>
      </c>
      <c r="P99" s="82" t="s">
        <v>7</v>
      </c>
      <c r="Q99" s="82" t="s">
        <v>7</v>
      </c>
      <c r="R99" s="82" t="s">
        <v>7</v>
      </c>
      <c r="S99" s="82" t="s">
        <v>7</v>
      </c>
      <c r="T99" s="82" t="s">
        <v>7</v>
      </c>
      <c r="U99" s="82" t="s">
        <v>7</v>
      </c>
      <c r="V99" s="82" t="s">
        <v>7</v>
      </c>
      <c r="W99" s="82" t="s">
        <v>7</v>
      </c>
      <c r="X99" s="82" t="s">
        <v>7</v>
      </c>
      <c r="Y99" s="82" t="s">
        <v>7</v>
      </c>
      <c r="Z99" s="82" t="s">
        <v>7</v>
      </c>
      <c r="AA99" s="82" t="s">
        <v>7</v>
      </c>
      <c r="AB99" s="82" t="s">
        <v>7</v>
      </c>
      <c r="AC99" s="317">
        <v>20.85</v>
      </c>
      <c r="AD99" s="83">
        <v>0</v>
      </c>
      <c r="AE99" s="83">
        <v>0</v>
      </c>
      <c r="AF99" s="83">
        <v>0</v>
      </c>
      <c r="AG99" s="83">
        <v>0</v>
      </c>
      <c r="AH99" s="83">
        <v>0</v>
      </c>
      <c r="AI99" s="83">
        <v>0</v>
      </c>
      <c r="AJ99" s="82" t="s">
        <v>7</v>
      </c>
      <c r="AK99" s="317">
        <v>20.85</v>
      </c>
      <c r="AL99" s="83">
        <v>0</v>
      </c>
      <c r="AM99" s="83">
        <v>0</v>
      </c>
      <c r="AN99" s="83">
        <v>0</v>
      </c>
      <c r="AO99" s="83">
        <v>0</v>
      </c>
      <c r="AP99" s="83">
        <v>0</v>
      </c>
      <c r="AQ99" s="83">
        <v>0</v>
      </c>
      <c r="AR99" s="82" t="s">
        <v>32</v>
      </c>
    </row>
    <row r="100" spans="1:44" ht="31.5" x14ac:dyDescent="0.25">
      <c r="A100" s="220" t="s">
        <v>14</v>
      </c>
      <c r="B100" s="221" t="s">
        <v>15</v>
      </c>
      <c r="C100" s="221" t="s">
        <v>30</v>
      </c>
      <c r="D100" s="313">
        <v>0</v>
      </c>
      <c r="E100" s="220" t="s">
        <v>7</v>
      </c>
      <c r="F100" s="220" t="s">
        <v>7</v>
      </c>
      <c r="G100" s="220" t="s">
        <v>7</v>
      </c>
      <c r="H100" s="220" t="s">
        <v>7</v>
      </c>
      <c r="I100" s="220" t="s">
        <v>7</v>
      </c>
      <c r="J100" s="220" t="s">
        <v>7</v>
      </c>
      <c r="K100" s="220" t="s">
        <v>7</v>
      </c>
      <c r="L100" s="220" t="s">
        <v>7</v>
      </c>
      <c r="M100" s="220" t="s">
        <v>7</v>
      </c>
      <c r="N100" s="220" t="s">
        <v>7</v>
      </c>
      <c r="O100" s="220" t="s">
        <v>7</v>
      </c>
      <c r="P100" s="220" t="s">
        <v>7</v>
      </c>
      <c r="Q100" s="220" t="s">
        <v>7</v>
      </c>
      <c r="R100" s="220" t="s">
        <v>7</v>
      </c>
      <c r="S100" s="220" t="s">
        <v>7</v>
      </c>
      <c r="T100" s="220" t="s">
        <v>7</v>
      </c>
      <c r="U100" s="220" t="s">
        <v>7</v>
      </c>
      <c r="V100" s="220" t="s">
        <v>7</v>
      </c>
      <c r="W100" s="220" t="s">
        <v>7</v>
      </c>
      <c r="X100" s="220" t="s">
        <v>7</v>
      </c>
      <c r="Y100" s="220" t="s">
        <v>7</v>
      </c>
      <c r="Z100" s="220" t="s">
        <v>7</v>
      </c>
      <c r="AA100" s="220" t="s">
        <v>7</v>
      </c>
      <c r="AB100" s="220" t="s">
        <v>7</v>
      </c>
      <c r="AC100" s="313">
        <v>48.18</v>
      </c>
      <c r="AD100" s="313">
        <v>0.55000000000000004</v>
      </c>
      <c r="AE100" s="313">
        <v>0</v>
      </c>
      <c r="AF100" s="313">
        <v>16.260000000000002</v>
      </c>
      <c r="AG100" s="313">
        <v>0</v>
      </c>
      <c r="AH100" s="313">
        <v>1</v>
      </c>
      <c r="AI100" s="313">
        <v>0</v>
      </c>
      <c r="AJ100" s="220" t="s">
        <v>7</v>
      </c>
      <c r="AK100" s="313">
        <v>48.18</v>
      </c>
      <c r="AL100" s="313">
        <v>0.55000000000000004</v>
      </c>
      <c r="AM100" s="313">
        <v>0</v>
      </c>
      <c r="AN100" s="313">
        <v>16.260000000000002</v>
      </c>
      <c r="AO100" s="313">
        <v>0</v>
      </c>
      <c r="AP100" s="313">
        <v>1</v>
      </c>
      <c r="AQ100" s="313">
        <f>SUM(AQ101,AQ108)</f>
        <v>0</v>
      </c>
      <c r="AR100" s="220" t="s">
        <v>32</v>
      </c>
    </row>
    <row r="101" spans="1:44" x14ac:dyDescent="0.25">
      <c r="A101" s="226" t="s">
        <v>82</v>
      </c>
      <c r="B101" s="229" t="s">
        <v>255</v>
      </c>
      <c r="C101" s="229" t="s">
        <v>30</v>
      </c>
      <c r="D101" s="316">
        <v>0</v>
      </c>
      <c r="E101" s="226" t="s">
        <v>7</v>
      </c>
      <c r="F101" s="226" t="s">
        <v>7</v>
      </c>
      <c r="G101" s="226" t="s">
        <v>7</v>
      </c>
      <c r="H101" s="226" t="s">
        <v>7</v>
      </c>
      <c r="I101" s="226" t="s">
        <v>7</v>
      </c>
      <c r="J101" s="226" t="s">
        <v>7</v>
      </c>
      <c r="K101" s="226" t="s">
        <v>7</v>
      </c>
      <c r="L101" s="226" t="s">
        <v>7</v>
      </c>
      <c r="M101" s="226" t="s">
        <v>7</v>
      </c>
      <c r="N101" s="226" t="s">
        <v>7</v>
      </c>
      <c r="O101" s="226" t="s">
        <v>7</v>
      </c>
      <c r="P101" s="226" t="s">
        <v>7</v>
      </c>
      <c r="Q101" s="226" t="s">
        <v>7</v>
      </c>
      <c r="R101" s="226" t="s">
        <v>7</v>
      </c>
      <c r="S101" s="226" t="s">
        <v>7</v>
      </c>
      <c r="T101" s="226" t="s">
        <v>7</v>
      </c>
      <c r="U101" s="226" t="s">
        <v>7</v>
      </c>
      <c r="V101" s="226" t="s">
        <v>7</v>
      </c>
      <c r="W101" s="226" t="s">
        <v>7</v>
      </c>
      <c r="X101" s="226" t="s">
        <v>7</v>
      </c>
      <c r="Y101" s="226" t="s">
        <v>7</v>
      </c>
      <c r="Z101" s="226" t="s">
        <v>7</v>
      </c>
      <c r="AA101" s="226" t="s">
        <v>7</v>
      </c>
      <c r="AB101" s="226" t="s">
        <v>7</v>
      </c>
      <c r="AC101" s="316">
        <v>25.36</v>
      </c>
      <c r="AD101" s="316">
        <v>0.55000000000000004</v>
      </c>
      <c r="AE101" s="316">
        <v>0</v>
      </c>
      <c r="AF101" s="316">
        <v>4.3600000000000003</v>
      </c>
      <c r="AG101" s="316">
        <v>0</v>
      </c>
      <c r="AH101" s="316">
        <v>0</v>
      </c>
      <c r="AI101" s="316">
        <v>0</v>
      </c>
      <c r="AJ101" s="226" t="s">
        <v>7</v>
      </c>
      <c r="AK101" s="316">
        <v>25.36</v>
      </c>
      <c r="AL101" s="316">
        <v>0.55000000000000004</v>
      </c>
      <c r="AM101" s="316">
        <v>0</v>
      </c>
      <c r="AN101" s="316">
        <v>4.3600000000000003</v>
      </c>
      <c r="AO101" s="316">
        <v>0</v>
      </c>
      <c r="AP101" s="316">
        <v>0</v>
      </c>
      <c r="AQ101" s="316">
        <v>0</v>
      </c>
      <c r="AR101" s="226" t="s">
        <v>32</v>
      </c>
    </row>
    <row r="102" spans="1:44" ht="31.5" x14ac:dyDescent="0.25">
      <c r="A102" s="138" t="s">
        <v>82</v>
      </c>
      <c r="B102" s="151" t="s">
        <v>884</v>
      </c>
      <c r="C102" s="300" t="s">
        <v>400</v>
      </c>
      <c r="D102" s="140">
        <v>0</v>
      </c>
      <c r="E102" s="138" t="s">
        <v>7</v>
      </c>
      <c r="F102" s="138" t="s">
        <v>7</v>
      </c>
      <c r="G102" s="138" t="s">
        <v>7</v>
      </c>
      <c r="H102" s="138" t="s">
        <v>7</v>
      </c>
      <c r="I102" s="138" t="s">
        <v>7</v>
      </c>
      <c r="J102" s="138" t="s">
        <v>7</v>
      </c>
      <c r="K102" s="138" t="s">
        <v>7</v>
      </c>
      <c r="L102" s="138" t="s">
        <v>7</v>
      </c>
      <c r="M102" s="138" t="s">
        <v>7</v>
      </c>
      <c r="N102" s="138" t="s">
        <v>7</v>
      </c>
      <c r="O102" s="138" t="s">
        <v>7</v>
      </c>
      <c r="P102" s="138" t="s">
        <v>7</v>
      </c>
      <c r="Q102" s="138" t="s">
        <v>7</v>
      </c>
      <c r="R102" s="138" t="s">
        <v>7</v>
      </c>
      <c r="S102" s="138" t="s">
        <v>7</v>
      </c>
      <c r="T102" s="138" t="s">
        <v>7</v>
      </c>
      <c r="U102" s="138" t="s">
        <v>7</v>
      </c>
      <c r="V102" s="138" t="s">
        <v>7</v>
      </c>
      <c r="W102" s="138" t="s">
        <v>7</v>
      </c>
      <c r="X102" s="138" t="s">
        <v>7</v>
      </c>
      <c r="Y102" s="138" t="s">
        <v>7</v>
      </c>
      <c r="Z102" s="138" t="s">
        <v>7</v>
      </c>
      <c r="AA102" s="138" t="s">
        <v>7</v>
      </c>
      <c r="AB102" s="138" t="s">
        <v>7</v>
      </c>
      <c r="AC102" s="140">
        <v>15.14</v>
      </c>
      <c r="AD102" s="140">
        <v>0</v>
      </c>
      <c r="AE102" s="140">
        <v>0</v>
      </c>
      <c r="AF102" s="140">
        <v>3.54</v>
      </c>
      <c r="AG102" s="140">
        <v>0</v>
      </c>
      <c r="AH102" s="140">
        <v>0</v>
      </c>
      <c r="AI102" s="140">
        <v>0</v>
      </c>
      <c r="AJ102" s="138" t="s">
        <v>7</v>
      </c>
      <c r="AK102" s="140">
        <v>15.14</v>
      </c>
      <c r="AL102" s="140">
        <v>0</v>
      </c>
      <c r="AM102" s="140">
        <v>0</v>
      </c>
      <c r="AN102" s="140">
        <v>3.54</v>
      </c>
      <c r="AO102" s="140">
        <v>0</v>
      </c>
      <c r="AP102" s="140">
        <v>0</v>
      </c>
      <c r="AQ102" s="140">
        <v>0</v>
      </c>
      <c r="AR102" s="138" t="s">
        <v>32</v>
      </c>
    </row>
    <row r="103" spans="1:44" s="11" customFormat="1" ht="31.5" x14ac:dyDescent="0.25">
      <c r="A103" s="138" t="s">
        <v>82</v>
      </c>
      <c r="B103" s="151" t="s">
        <v>885</v>
      </c>
      <c r="C103" s="300" t="s">
        <v>886</v>
      </c>
      <c r="D103" s="140">
        <v>0</v>
      </c>
      <c r="E103" s="138" t="s">
        <v>7</v>
      </c>
      <c r="F103" s="138" t="s">
        <v>7</v>
      </c>
      <c r="G103" s="138" t="s">
        <v>7</v>
      </c>
      <c r="H103" s="138" t="s">
        <v>7</v>
      </c>
      <c r="I103" s="138" t="s">
        <v>7</v>
      </c>
      <c r="J103" s="138" t="s">
        <v>7</v>
      </c>
      <c r="K103" s="138" t="s">
        <v>7</v>
      </c>
      <c r="L103" s="138" t="s">
        <v>7</v>
      </c>
      <c r="M103" s="138" t="s">
        <v>7</v>
      </c>
      <c r="N103" s="138" t="s">
        <v>7</v>
      </c>
      <c r="O103" s="138" t="s">
        <v>7</v>
      </c>
      <c r="P103" s="138" t="s">
        <v>7</v>
      </c>
      <c r="Q103" s="138" t="s">
        <v>7</v>
      </c>
      <c r="R103" s="138" t="s">
        <v>7</v>
      </c>
      <c r="S103" s="138" t="s">
        <v>7</v>
      </c>
      <c r="T103" s="138" t="s">
        <v>7</v>
      </c>
      <c r="U103" s="138" t="s">
        <v>7</v>
      </c>
      <c r="V103" s="138" t="s">
        <v>7</v>
      </c>
      <c r="W103" s="138" t="s">
        <v>7</v>
      </c>
      <c r="X103" s="138" t="s">
        <v>7</v>
      </c>
      <c r="Y103" s="138" t="s">
        <v>7</v>
      </c>
      <c r="Z103" s="138" t="s">
        <v>7</v>
      </c>
      <c r="AA103" s="138" t="s">
        <v>7</v>
      </c>
      <c r="AB103" s="138" t="s">
        <v>7</v>
      </c>
      <c r="AC103" s="140">
        <v>0.56000000000000005</v>
      </c>
      <c r="AD103" s="140">
        <v>0</v>
      </c>
      <c r="AE103" s="140">
        <v>0</v>
      </c>
      <c r="AF103" s="140">
        <v>0.32</v>
      </c>
      <c r="AG103" s="140">
        <v>0</v>
      </c>
      <c r="AH103" s="140">
        <v>0</v>
      </c>
      <c r="AI103" s="140">
        <v>0</v>
      </c>
      <c r="AJ103" s="138" t="s">
        <v>7</v>
      </c>
      <c r="AK103" s="140">
        <v>0.56000000000000005</v>
      </c>
      <c r="AL103" s="140">
        <v>0</v>
      </c>
      <c r="AM103" s="140">
        <v>0</v>
      </c>
      <c r="AN103" s="140">
        <v>0.32</v>
      </c>
      <c r="AO103" s="140">
        <v>0</v>
      </c>
      <c r="AP103" s="140">
        <v>0</v>
      </c>
      <c r="AQ103" s="140">
        <v>0</v>
      </c>
      <c r="AR103" s="138" t="s">
        <v>32</v>
      </c>
    </row>
    <row r="104" spans="1:44" s="11" customFormat="1" ht="31.5" x14ac:dyDescent="0.25">
      <c r="A104" s="138" t="s">
        <v>82</v>
      </c>
      <c r="B104" s="151" t="s">
        <v>938</v>
      </c>
      <c r="C104" s="300" t="s">
        <v>421</v>
      </c>
      <c r="D104" s="140">
        <v>0</v>
      </c>
      <c r="E104" s="138" t="s">
        <v>7</v>
      </c>
      <c r="F104" s="138" t="s">
        <v>7</v>
      </c>
      <c r="G104" s="138" t="s">
        <v>7</v>
      </c>
      <c r="H104" s="138" t="s">
        <v>7</v>
      </c>
      <c r="I104" s="138" t="s">
        <v>7</v>
      </c>
      <c r="J104" s="138" t="s">
        <v>7</v>
      </c>
      <c r="K104" s="138" t="s">
        <v>7</v>
      </c>
      <c r="L104" s="138" t="s">
        <v>7</v>
      </c>
      <c r="M104" s="138" t="s">
        <v>7</v>
      </c>
      <c r="N104" s="138" t="s">
        <v>7</v>
      </c>
      <c r="O104" s="138" t="s">
        <v>7</v>
      </c>
      <c r="P104" s="138" t="s">
        <v>7</v>
      </c>
      <c r="Q104" s="138" t="s">
        <v>7</v>
      </c>
      <c r="R104" s="138" t="s">
        <v>7</v>
      </c>
      <c r="S104" s="138" t="s">
        <v>7</v>
      </c>
      <c r="T104" s="138" t="s">
        <v>7</v>
      </c>
      <c r="U104" s="138" t="s">
        <v>7</v>
      </c>
      <c r="V104" s="138" t="s">
        <v>7</v>
      </c>
      <c r="W104" s="138" t="s">
        <v>7</v>
      </c>
      <c r="X104" s="138" t="s">
        <v>7</v>
      </c>
      <c r="Y104" s="138" t="s">
        <v>7</v>
      </c>
      <c r="Z104" s="138" t="s">
        <v>7</v>
      </c>
      <c r="AA104" s="138" t="s">
        <v>7</v>
      </c>
      <c r="AB104" s="138" t="s">
        <v>7</v>
      </c>
      <c r="AC104" s="140">
        <v>3.49</v>
      </c>
      <c r="AD104" s="140">
        <v>0</v>
      </c>
      <c r="AE104" s="140">
        <v>0</v>
      </c>
      <c r="AF104" s="140">
        <v>0.5</v>
      </c>
      <c r="AG104" s="140">
        <v>0</v>
      </c>
      <c r="AH104" s="140">
        <v>0</v>
      </c>
      <c r="AI104" s="140">
        <v>0</v>
      </c>
      <c r="AJ104" s="138" t="s">
        <v>7</v>
      </c>
      <c r="AK104" s="140">
        <v>3.49</v>
      </c>
      <c r="AL104" s="140">
        <v>0</v>
      </c>
      <c r="AM104" s="140">
        <v>0</v>
      </c>
      <c r="AN104" s="140">
        <v>0.5</v>
      </c>
      <c r="AO104" s="140">
        <v>0</v>
      </c>
      <c r="AP104" s="140">
        <v>0</v>
      </c>
      <c r="AQ104" s="140">
        <v>0</v>
      </c>
      <c r="AR104" s="138" t="s">
        <v>32</v>
      </c>
    </row>
    <row r="105" spans="1:44" s="11" customFormat="1" ht="47.25" x14ac:dyDescent="0.25">
      <c r="A105" s="147" t="s">
        <v>82</v>
      </c>
      <c r="B105" s="60" t="s">
        <v>939</v>
      </c>
      <c r="C105" s="59" t="s">
        <v>424</v>
      </c>
      <c r="D105" s="140">
        <v>0</v>
      </c>
      <c r="E105" s="147" t="s">
        <v>7</v>
      </c>
      <c r="F105" s="147" t="s">
        <v>7</v>
      </c>
      <c r="G105" s="147" t="s">
        <v>7</v>
      </c>
      <c r="H105" s="147" t="s">
        <v>7</v>
      </c>
      <c r="I105" s="147" t="s">
        <v>7</v>
      </c>
      <c r="J105" s="147" t="s">
        <v>7</v>
      </c>
      <c r="K105" s="147" t="s">
        <v>7</v>
      </c>
      <c r="L105" s="147" t="s">
        <v>7</v>
      </c>
      <c r="M105" s="147" t="s">
        <v>7</v>
      </c>
      <c r="N105" s="147" t="s">
        <v>7</v>
      </c>
      <c r="O105" s="147" t="s">
        <v>7</v>
      </c>
      <c r="P105" s="147" t="s">
        <v>7</v>
      </c>
      <c r="Q105" s="147" t="s">
        <v>7</v>
      </c>
      <c r="R105" s="147" t="s">
        <v>7</v>
      </c>
      <c r="S105" s="147" t="s">
        <v>7</v>
      </c>
      <c r="T105" s="147" t="s">
        <v>7</v>
      </c>
      <c r="U105" s="147" t="s">
        <v>7</v>
      </c>
      <c r="V105" s="147" t="s">
        <v>7</v>
      </c>
      <c r="W105" s="147" t="s">
        <v>7</v>
      </c>
      <c r="X105" s="147" t="s">
        <v>7</v>
      </c>
      <c r="Y105" s="147" t="s">
        <v>7</v>
      </c>
      <c r="Z105" s="147" t="s">
        <v>7</v>
      </c>
      <c r="AA105" s="147" t="s">
        <v>7</v>
      </c>
      <c r="AB105" s="147" t="s">
        <v>7</v>
      </c>
      <c r="AC105" s="140">
        <v>0.92</v>
      </c>
      <c r="AD105" s="140">
        <v>0</v>
      </c>
      <c r="AE105" s="140">
        <v>0</v>
      </c>
      <c r="AF105" s="140">
        <v>0</v>
      </c>
      <c r="AG105" s="140">
        <v>0</v>
      </c>
      <c r="AH105" s="140">
        <v>0</v>
      </c>
      <c r="AI105" s="140">
        <v>0</v>
      </c>
      <c r="AJ105" s="147" t="s">
        <v>7</v>
      </c>
      <c r="AK105" s="140">
        <v>0.92</v>
      </c>
      <c r="AL105" s="140">
        <v>0</v>
      </c>
      <c r="AM105" s="140">
        <v>0</v>
      </c>
      <c r="AN105" s="140">
        <v>0</v>
      </c>
      <c r="AO105" s="140">
        <v>0</v>
      </c>
      <c r="AP105" s="140">
        <v>0</v>
      </c>
      <c r="AQ105" s="140">
        <v>0</v>
      </c>
      <c r="AR105" s="147" t="s">
        <v>32</v>
      </c>
    </row>
    <row r="106" spans="1:44" ht="47.25" x14ac:dyDescent="0.25">
      <c r="A106" s="147" t="s">
        <v>82</v>
      </c>
      <c r="B106" s="60" t="s">
        <v>940</v>
      </c>
      <c r="C106" s="59" t="s">
        <v>887</v>
      </c>
      <c r="D106" s="140">
        <v>0</v>
      </c>
      <c r="E106" s="147" t="s">
        <v>7</v>
      </c>
      <c r="F106" s="147" t="s">
        <v>7</v>
      </c>
      <c r="G106" s="147" t="s">
        <v>7</v>
      </c>
      <c r="H106" s="147" t="s">
        <v>7</v>
      </c>
      <c r="I106" s="147" t="s">
        <v>7</v>
      </c>
      <c r="J106" s="147" t="s">
        <v>7</v>
      </c>
      <c r="K106" s="147" t="s">
        <v>7</v>
      </c>
      <c r="L106" s="147" t="s">
        <v>7</v>
      </c>
      <c r="M106" s="147" t="s">
        <v>7</v>
      </c>
      <c r="N106" s="147" t="s">
        <v>7</v>
      </c>
      <c r="O106" s="147" t="s">
        <v>7</v>
      </c>
      <c r="P106" s="147" t="s">
        <v>7</v>
      </c>
      <c r="Q106" s="147" t="s">
        <v>7</v>
      </c>
      <c r="R106" s="147" t="s">
        <v>7</v>
      </c>
      <c r="S106" s="147" t="s">
        <v>7</v>
      </c>
      <c r="T106" s="147" t="s">
        <v>7</v>
      </c>
      <c r="U106" s="147" t="s">
        <v>7</v>
      </c>
      <c r="V106" s="147" t="s">
        <v>7</v>
      </c>
      <c r="W106" s="147" t="s">
        <v>7</v>
      </c>
      <c r="X106" s="147" t="s">
        <v>7</v>
      </c>
      <c r="Y106" s="147" t="s">
        <v>7</v>
      </c>
      <c r="Z106" s="147" t="s">
        <v>7</v>
      </c>
      <c r="AA106" s="147" t="s">
        <v>7</v>
      </c>
      <c r="AB106" s="147" t="s">
        <v>7</v>
      </c>
      <c r="AC106" s="140">
        <v>1.01</v>
      </c>
      <c r="AD106" s="140">
        <v>0</v>
      </c>
      <c r="AE106" s="140">
        <v>0</v>
      </c>
      <c r="AF106" s="140">
        <v>0</v>
      </c>
      <c r="AG106" s="140">
        <v>0</v>
      </c>
      <c r="AH106" s="140">
        <v>0</v>
      </c>
      <c r="AI106" s="140">
        <v>0</v>
      </c>
      <c r="AJ106" s="147" t="s">
        <v>7</v>
      </c>
      <c r="AK106" s="140">
        <v>1.01</v>
      </c>
      <c r="AL106" s="140">
        <v>0</v>
      </c>
      <c r="AM106" s="140">
        <v>0</v>
      </c>
      <c r="AN106" s="140">
        <v>0</v>
      </c>
      <c r="AO106" s="140">
        <v>0</v>
      </c>
      <c r="AP106" s="140">
        <v>0</v>
      </c>
      <c r="AQ106" s="140">
        <v>0</v>
      </c>
      <c r="AR106" s="147" t="s">
        <v>32</v>
      </c>
    </row>
    <row r="107" spans="1:44" ht="31.5" x14ac:dyDescent="0.25">
      <c r="A107" s="82" t="s">
        <v>254</v>
      </c>
      <c r="B107" s="318" t="s">
        <v>941</v>
      </c>
      <c r="C107" s="29" t="s">
        <v>942</v>
      </c>
      <c r="D107" s="83">
        <v>0</v>
      </c>
      <c r="E107" s="82" t="s">
        <v>7</v>
      </c>
      <c r="F107" s="82" t="s">
        <v>7</v>
      </c>
      <c r="G107" s="82" t="s">
        <v>7</v>
      </c>
      <c r="H107" s="82" t="s">
        <v>7</v>
      </c>
      <c r="I107" s="82" t="s">
        <v>7</v>
      </c>
      <c r="J107" s="82" t="s">
        <v>7</v>
      </c>
      <c r="K107" s="82" t="s">
        <v>7</v>
      </c>
      <c r="L107" s="82" t="s">
        <v>7</v>
      </c>
      <c r="M107" s="82" t="s">
        <v>7</v>
      </c>
      <c r="N107" s="82" t="s">
        <v>7</v>
      </c>
      <c r="O107" s="82" t="s">
        <v>7</v>
      </c>
      <c r="P107" s="82" t="s">
        <v>7</v>
      </c>
      <c r="Q107" s="82" t="s">
        <v>7</v>
      </c>
      <c r="R107" s="82" t="s">
        <v>7</v>
      </c>
      <c r="S107" s="82" t="s">
        <v>7</v>
      </c>
      <c r="T107" s="82" t="s">
        <v>7</v>
      </c>
      <c r="U107" s="82" t="s">
        <v>7</v>
      </c>
      <c r="V107" s="82" t="s">
        <v>7</v>
      </c>
      <c r="W107" s="82" t="s">
        <v>7</v>
      </c>
      <c r="X107" s="82" t="s">
        <v>7</v>
      </c>
      <c r="Y107" s="82" t="s">
        <v>7</v>
      </c>
      <c r="Z107" s="82" t="s">
        <v>7</v>
      </c>
      <c r="AA107" s="82" t="s">
        <v>7</v>
      </c>
      <c r="AB107" s="82" t="s">
        <v>7</v>
      </c>
      <c r="AC107" s="83">
        <v>4.24</v>
      </c>
      <c r="AD107" s="83">
        <v>0.55000000000000004</v>
      </c>
      <c r="AE107" s="83">
        <v>0</v>
      </c>
      <c r="AF107" s="83">
        <v>0</v>
      </c>
      <c r="AG107" s="83">
        <v>0</v>
      </c>
      <c r="AH107" s="83">
        <v>0</v>
      </c>
      <c r="AI107" s="83">
        <v>0</v>
      </c>
      <c r="AJ107" s="82" t="s">
        <v>7</v>
      </c>
      <c r="AK107" s="83">
        <v>4.24</v>
      </c>
      <c r="AL107" s="83">
        <v>0.55000000000000004</v>
      </c>
      <c r="AM107" s="83">
        <v>0</v>
      </c>
      <c r="AN107" s="83">
        <v>0</v>
      </c>
      <c r="AO107" s="83">
        <v>0</v>
      </c>
      <c r="AP107" s="83">
        <v>0</v>
      </c>
      <c r="AQ107" s="83">
        <v>0</v>
      </c>
      <c r="AR107" s="82" t="s">
        <v>32</v>
      </c>
    </row>
    <row r="108" spans="1:44" s="11" customFormat="1" x14ac:dyDescent="0.25">
      <c r="A108" s="231" t="s">
        <v>83</v>
      </c>
      <c r="B108" s="232" t="s">
        <v>275</v>
      </c>
      <c r="C108" s="232" t="s">
        <v>30</v>
      </c>
      <c r="D108" s="315">
        <v>0</v>
      </c>
      <c r="E108" s="231" t="s">
        <v>7</v>
      </c>
      <c r="F108" s="231" t="s">
        <v>7</v>
      </c>
      <c r="G108" s="231" t="s">
        <v>7</v>
      </c>
      <c r="H108" s="231" t="s">
        <v>7</v>
      </c>
      <c r="I108" s="231" t="s">
        <v>7</v>
      </c>
      <c r="J108" s="231" t="s">
        <v>7</v>
      </c>
      <c r="K108" s="231" t="s">
        <v>7</v>
      </c>
      <c r="L108" s="231" t="s">
        <v>7</v>
      </c>
      <c r="M108" s="231" t="s">
        <v>7</v>
      </c>
      <c r="N108" s="231" t="s">
        <v>7</v>
      </c>
      <c r="O108" s="231" t="s">
        <v>7</v>
      </c>
      <c r="P108" s="231" t="s">
        <v>7</v>
      </c>
      <c r="Q108" s="231" t="s">
        <v>7</v>
      </c>
      <c r="R108" s="231" t="s">
        <v>7</v>
      </c>
      <c r="S108" s="231" t="s">
        <v>7</v>
      </c>
      <c r="T108" s="231" t="s">
        <v>7</v>
      </c>
      <c r="U108" s="231" t="s">
        <v>7</v>
      </c>
      <c r="V108" s="231" t="s">
        <v>7</v>
      </c>
      <c r="W108" s="231" t="s">
        <v>7</v>
      </c>
      <c r="X108" s="231" t="s">
        <v>7</v>
      </c>
      <c r="Y108" s="231" t="s">
        <v>7</v>
      </c>
      <c r="Z108" s="231" t="s">
        <v>7</v>
      </c>
      <c r="AA108" s="231" t="s">
        <v>7</v>
      </c>
      <c r="AB108" s="231" t="s">
        <v>7</v>
      </c>
      <c r="AC108" s="315">
        <v>22.82</v>
      </c>
      <c r="AD108" s="315">
        <v>0</v>
      </c>
      <c r="AE108" s="315">
        <v>0</v>
      </c>
      <c r="AF108" s="315">
        <v>11.9</v>
      </c>
      <c r="AG108" s="315">
        <v>0</v>
      </c>
      <c r="AH108" s="315">
        <v>1</v>
      </c>
      <c r="AI108" s="315">
        <v>0</v>
      </c>
      <c r="AJ108" s="231" t="s">
        <v>7</v>
      </c>
      <c r="AK108" s="315">
        <v>22.82</v>
      </c>
      <c r="AL108" s="315">
        <v>0</v>
      </c>
      <c r="AM108" s="315">
        <v>0</v>
      </c>
      <c r="AN108" s="315">
        <v>11.9</v>
      </c>
      <c r="AO108" s="315">
        <v>0</v>
      </c>
      <c r="AP108" s="315">
        <v>1</v>
      </c>
      <c r="AQ108" s="315">
        <v>0</v>
      </c>
      <c r="AR108" s="231" t="s">
        <v>32</v>
      </c>
    </row>
    <row r="109" spans="1:44" ht="31.5" x14ac:dyDescent="0.25">
      <c r="A109" s="147" t="s">
        <v>83</v>
      </c>
      <c r="B109" s="145" t="s">
        <v>943</v>
      </c>
      <c r="C109" s="59" t="s">
        <v>324</v>
      </c>
      <c r="D109" s="140">
        <v>0</v>
      </c>
      <c r="E109" s="147" t="s">
        <v>7</v>
      </c>
      <c r="F109" s="147" t="s">
        <v>7</v>
      </c>
      <c r="G109" s="147" t="s">
        <v>7</v>
      </c>
      <c r="H109" s="147" t="s">
        <v>7</v>
      </c>
      <c r="I109" s="147" t="s">
        <v>7</v>
      </c>
      <c r="J109" s="147" t="s">
        <v>7</v>
      </c>
      <c r="K109" s="147" t="s">
        <v>7</v>
      </c>
      <c r="L109" s="147" t="s">
        <v>7</v>
      </c>
      <c r="M109" s="147" t="s">
        <v>7</v>
      </c>
      <c r="N109" s="147" t="s">
        <v>7</v>
      </c>
      <c r="O109" s="147" t="s">
        <v>7</v>
      </c>
      <c r="P109" s="147" t="s">
        <v>7</v>
      </c>
      <c r="Q109" s="147" t="s">
        <v>7</v>
      </c>
      <c r="R109" s="147" t="s">
        <v>7</v>
      </c>
      <c r="S109" s="147" t="s">
        <v>7</v>
      </c>
      <c r="T109" s="147" t="s">
        <v>7</v>
      </c>
      <c r="U109" s="147" t="s">
        <v>7</v>
      </c>
      <c r="V109" s="147" t="s">
        <v>7</v>
      </c>
      <c r="W109" s="147" t="s">
        <v>7</v>
      </c>
      <c r="X109" s="147" t="s">
        <v>7</v>
      </c>
      <c r="Y109" s="147" t="s">
        <v>7</v>
      </c>
      <c r="Z109" s="147" t="s">
        <v>7</v>
      </c>
      <c r="AA109" s="147" t="s">
        <v>7</v>
      </c>
      <c r="AB109" s="147" t="s">
        <v>7</v>
      </c>
      <c r="AC109" s="140">
        <v>11.49</v>
      </c>
      <c r="AD109" s="140">
        <v>0</v>
      </c>
      <c r="AE109" s="140">
        <v>0</v>
      </c>
      <c r="AF109" s="140">
        <v>6</v>
      </c>
      <c r="AG109" s="140">
        <v>0</v>
      </c>
      <c r="AH109" s="140">
        <v>0</v>
      </c>
      <c r="AI109" s="140">
        <v>0</v>
      </c>
      <c r="AJ109" s="147" t="s">
        <v>7</v>
      </c>
      <c r="AK109" s="140">
        <v>11.49</v>
      </c>
      <c r="AL109" s="140">
        <v>0</v>
      </c>
      <c r="AM109" s="140">
        <v>0</v>
      </c>
      <c r="AN109" s="140">
        <v>6</v>
      </c>
      <c r="AO109" s="140">
        <v>0</v>
      </c>
      <c r="AP109" s="140">
        <v>0</v>
      </c>
      <c r="AQ109" s="140">
        <v>0</v>
      </c>
      <c r="AR109" s="147" t="s">
        <v>32</v>
      </c>
    </row>
    <row r="110" spans="1:44" x14ac:dyDescent="0.25">
      <c r="A110" s="147" t="s">
        <v>83</v>
      </c>
      <c r="B110" s="145" t="s">
        <v>327</v>
      </c>
      <c r="C110" s="59" t="s">
        <v>328</v>
      </c>
      <c r="D110" s="140">
        <v>0</v>
      </c>
      <c r="E110" s="147" t="s">
        <v>7</v>
      </c>
      <c r="F110" s="147" t="s">
        <v>7</v>
      </c>
      <c r="G110" s="147" t="s">
        <v>7</v>
      </c>
      <c r="H110" s="147" t="s">
        <v>7</v>
      </c>
      <c r="I110" s="147" t="s">
        <v>7</v>
      </c>
      <c r="J110" s="147" t="s">
        <v>7</v>
      </c>
      <c r="K110" s="147" t="s">
        <v>7</v>
      </c>
      <c r="L110" s="147" t="s">
        <v>7</v>
      </c>
      <c r="M110" s="147" t="s">
        <v>7</v>
      </c>
      <c r="N110" s="147" t="s">
        <v>7</v>
      </c>
      <c r="O110" s="147" t="s">
        <v>7</v>
      </c>
      <c r="P110" s="147" t="s">
        <v>7</v>
      </c>
      <c r="Q110" s="147" t="s">
        <v>7</v>
      </c>
      <c r="R110" s="147" t="s">
        <v>7</v>
      </c>
      <c r="S110" s="147" t="s">
        <v>7</v>
      </c>
      <c r="T110" s="147" t="s">
        <v>7</v>
      </c>
      <c r="U110" s="147" t="s">
        <v>7</v>
      </c>
      <c r="V110" s="147" t="s">
        <v>7</v>
      </c>
      <c r="W110" s="147" t="s">
        <v>7</v>
      </c>
      <c r="X110" s="147" t="s">
        <v>7</v>
      </c>
      <c r="Y110" s="147" t="s">
        <v>7</v>
      </c>
      <c r="Z110" s="147" t="s">
        <v>7</v>
      </c>
      <c r="AA110" s="147" t="s">
        <v>7</v>
      </c>
      <c r="AB110" s="147" t="s">
        <v>7</v>
      </c>
      <c r="AC110" s="140">
        <v>1.48</v>
      </c>
      <c r="AD110" s="140">
        <v>0</v>
      </c>
      <c r="AE110" s="140">
        <v>0</v>
      </c>
      <c r="AF110" s="140">
        <v>1.4</v>
      </c>
      <c r="AG110" s="140">
        <v>0</v>
      </c>
      <c r="AH110" s="140">
        <v>0</v>
      </c>
      <c r="AI110" s="140">
        <v>0</v>
      </c>
      <c r="AJ110" s="147" t="s">
        <v>7</v>
      </c>
      <c r="AK110" s="140">
        <v>1.48</v>
      </c>
      <c r="AL110" s="140">
        <v>0</v>
      </c>
      <c r="AM110" s="140">
        <v>0</v>
      </c>
      <c r="AN110" s="140">
        <v>1.4</v>
      </c>
      <c r="AO110" s="140">
        <v>0</v>
      </c>
      <c r="AP110" s="140">
        <v>0</v>
      </c>
      <c r="AQ110" s="140">
        <v>0</v>
      </c>
      <c r="AR110" s="147" t="s">
        <v>32</v>
      </c>
    </row>
    <row r="111" spans="1:44" x14ac:dyDescent="0.25">
      <c r="A111" s="147" t="s">
        <v>83</v>
      </c>
      <c r="B111" s="145" t="s">
        <v>888</v>
      </c>
      <c r="C111" s="59" t="s">
        <v>329</v>
      </c>
      <c r="D111" s="140">
        <v>0</v>
      </c>
      <c r="E111" s="147" t="s">
        <v>7</v>
      </c>
      <c r="F111" s="147" t="s">
        <v>7</v>
      </c>
      <c r="G111" s="147" t="s">
        <v>7</v>
      </c>
      <c r="H111" s="147" t="s">
        <v>7</v>
      </c>
      <c r="I111" s="147" t="s">
        <v>7</v>
      </c>
      <c r="J111" s="147" t="s">
        <v>7</v>
      </c>
      <c r="K111" s="147" t="s">
        <v>7</v>
      </c>
      <c r="L111" s="147" t="s">
        <v>7</v>
      </c>
      <c r="M111" s="147" t="s">
        <v>7</v>
      </c>
      <c r="N111" s="147" t="s">
        <v>7</v>
      </c>
      <c r="O111" s="147" t="s">
        <v>7</v>
      </c>
      <c r="P111" s="147" t="s">
        <v>7</v>
      </c>
      <c r="Q111" s="147" t="s">
        <v>7</v>
      </c>
      <c r="R111" s="147" t="s">
        <v>7</v>
      </c>
      <c r="S111" s="147" t="s">
        <v>7</v>
      </c>
      <c r="T111" s="147" t="s">
        <v>7</v>
      </c>
      <c r="U111" s="147" t="s">
        <v>7</v>
      </c>
      <c r="V111" s="147" t="s">
        <v>7</v>
      </c>
      <c r="W111" s="147" t="s">
        <v>7</v>
      </c>
      <c r="X111" s="147" t="s">
        <v>7</v>
      </c>
      <c r="Y111" s="147" t="s">
        <v>7</v>
      </c>
      <c r="Z111" s="147" t="s">
        <v>7</v>
      </c>
      <c r="AA111" s="147" t="s">
        <v>7</v>
      </c>
      <c r="AB111" s="147" t="s">
        <v>7</v>
      </c>
      <c r="AC111" s="140">
        <v>1.36</v>
      </c>
      <c r="AD111" s="140">
        <v>0</v>
      </c>
      <c r="AE111" s="140">
        <v>0</v>
      </c>
      <c r="AF111" s="140">
        <v>1.3</v>
      </c>
      <c r="AG111" s="140">
        <v>0</v>
      </c>
      <c r="AH111" s="140">
        <v>0</v>
      </c>
      <c r="AI111" s="140">
        <v>0</v>
      </c>
      <c r="AJ111" s="147" t="s">
        <v>7</v>
      </c>
      <c r="AK111" s="140">
        <v>1.36</v>
      </c>
      <c r="AL111" s="140">
        <v>0</v>
      </c>
      <c r="AM111" s="140">
        <v>0</v>
      </c>
      <c r="AN111" s="140">
        <v>1.3</v>
      </c>
      <c r="AO111" s="140">
        <v>0</v>
      </c>
      <c r="AP111" s="140">
        <v>0</v>
      </c>
      <c r="AQ111" s="140">
        <v>0</v>
      </c>
      <c r="AR111" s="147" t="s">
        <v>32</v>
      </c>
    </row>
    <row r="112" spans="1:44" x14ac:dyDescent="0.25">
      <c r="A112" s="147" t="s">
        <v>83</v>
      </c>
      <c r="B112" s="145" t="s">
        <v>425</v>
      </c>
      <c r="C112" s="59" t="s">
        <v>426</v>
      </c>
      <c r="D112" s="140">
        <v>0</v>
      </c>
      <c r="E112" s="147" t="s">
        <v>7</v>
      </c>
      <c r="F112" s="147" t="s">
        <v>7</v>
      </c>
      <c r="G112" s="147" t="s">
        <v>7</v>
      </c>
      <c r="H112" s="147" t="s">
        <v>7</v>
      </c>
      <c r="I112" s="147" t="s">
        <v>7</v>
      </c>
      <c r="J112" s="147" t="s">
        <v>7</v>
      </c>
      <c r="K112" s="147" t="s">
        <v>7</v>
      </c>
      <c r="L112" s="147" t="s">
        <v>7</v>
      </c>
      <c r="M112" s="147" t="s">
        <v>7</v>
      </c>
      <c r="N112" s="147" t="s">
        <v>7</v>
      </c>
      <c r="O112" s="147" t="s">
        <v>7</v>
      </c>
      <c r="P112" s="147" t="s">
        <v>7</v>
      </c>
      <c r="Q112" s="147" t="s">
        <v>7</v>
      </c>
      <c r="R112" s="147" t="s">
        <v>7</v>
      </c>
      <c r="S112" s="147" t="s">
        <v>7</v>
      </c>
      <c r="T112" s="147" t="s">
        <v>7</v>
      </c>
      <c r="U112" s="147" t="s">
        <v>7</v>
      </c>
      <c r="V112" s="147" t="s">
        <v>7</v>
      </c>
      <c r="W112" s="147" t="s">
        <v>7</v>
      </c>
      <c r="X112" s="147" t="s">
        <v>7</v>
      </c>
      <c r="Y112" s="147" t="s">
        <v>7</v>
      </c>
      <c r="Z112" s="147" t="s">
        <v>7</v>
      </c>
      <c r="AA112" s="147" t="s">
        <v>7</v>
      </c>
      <c r="AB112" s="147" t="s">
        <v>7</v>
      </c>
      <c r="AC112" s="140">
        <v>3.28</v>
      </c>
      <c r="AD112" s="140">
        <v>0</v>
      </c>
      <c r="AE112" s="140">
        <v>0</v>
      </c>
      <c r="AF112" s="140">
        <v>1</v>
      </c>
      <c r="AG112" s="140">
        <v>0</v>
      </c>
      <c r="AH112" s="140">
        <v>0</v>
      </c>
      <c r="AI112" s="140">
        <v>0</v>
      </c>
      <c r="AJ112" s="147" t="s">
        <v>7</v>
      </c>
      <c r="AK112" s="140">
        <v>3.28</v>
      </c>
      <c r="AL112" s="140">
        <v>0</v>
      </c>
      <c r="AM112" s="140">
        <v>0</v>
      </c>
      <c r="AN112" s="140">
        <v>1</v>
      </c>
      <c r="AO112" s="140">
        <v>0</v>
      </c>
      <c r="AP112" s="140">
        <v>0</v>
      </c>
      <c r="AQ112" s="140">
        <v>0</v>
      </c>
      <c r="AR112" s="147" t="s">
        <v>32</v>
      </c>
    </row>
    <row r="113" spans="1:44" x14ac:dyDescent="0.25">
      <c r="A113" s="147" t="s">
        <v>83</v>
      </c>
      <c r="B113" s="145" t="s">
        <v>427</v>
      </c>
      <c r="C113" s="59" t="s">
        <v>428</v>
      </c>
      <c r="D113" s="140">
        <v>0</v>
      </c>
      <c r="E113" s="147" t="s">
        <v>7</v>
      </c>
      <c r="F113" s="147" t="s">
        <v>7</v>
      </c>
      <c r="G113" s="147" t="s">
        <v>7</v>
      </c>
      <c r="H113" s="147" t="s">
        <v>7</v>
      </c>
      <c r="I113" s="147" t="s">
        <v>7</v>
      </c>
      <c r="J113" s="147" t="s">
        <v>7</v>
      </c>
      <c r="K113" s="147" t="s">
        <v>7</v>
      </c>
      <c r="L113" s="147" t="s">
        <v>7</v>
      </c>
      <c r="M113" s="147" t="s">
        <v>7</v>
      </c>
      <c r="N113" s="147" t="s">
        <v>7</v>
      </c>
      <c r="O113" s="147" t="s">
        <v>7</v>
      </c>
      <c r="P113" s="147" t="s">
        <v>7</v>
      </c>
      <c r="Q113" s="147" t="s">
        <v>7</v>
      </c>
      <c r="R113" s="147" t="s">
        <v>7</v>
      </c>
      <c r="S113" s="147" t="s">
        <v>7</v>
      </c>
      <c r="T113" s="147" t="s">
        <v>7</v>
      </c>
      <c r="U113" s="147" t="s">
        <v>7</v>
      </c>
      <c r="V113" s="147" t="s">
        <v>7</v>
      </c>
      <c r="W113" s="147" t="s">
        <v>7</v>
      </c>
      <c r="X113" s="147" t="s">
        <v>7</v>
      </c>
      <c r="Y113" s="147" t="s">
        <v>7</v>
      </c>
      <c r="Z113" s="147" t="s">
        <v>7</v>
      </c>
      <c r="AA113" s="147" t="s">
        <v>7</v>
      </c>
      <c r="AB113" s="147" t="s">
        <v>7</v>
      </c>
      <c r="AC113" s="140">
        <v>1.2</v>
      </c>
      <c r="AD113" s="140">
        <v>0</v>
      </c>
      <c r="AE113" s="140">
        <v>0</v>
      </c>
      <c r="AF113" s="140">
        <v>0.7</v>
      </c>
      <c r="AG113" s="140">
        <v>0</v>
      </c>
      <c r="AH113" s="140">
        <v>0</v>
      </c>
      <c r="AI113" s="140">
        <v>0</v>
      </c>
      <c r="AJ113" s="147" t="s">
        <v>7</v>
      </c>
      <c r="AK113" s="140">
        <v>1.2</v>
      </c>
      <c r="AL113" s="140">
        <v>0</v>
      </c>
      <c r="AM113" s="140">
        <v>0</v>
      </c>
      <c r="AN113" s="140">
        <v>0.7</v>
      </c>
      <c r="AO113" s="140">
        <v>0</v>
      </c>
      <c r="AP113" s="140">
        <v>0</v>
      </c>
      <c r="AQ113" s="140">
        <v>0</v>
      </c>
      <c r="AR113" s="147" t="s">
        <v>32</v>
      </c>
    </row>
    <row r="114" spans="1:44" s="11" customFormat="1" x14ac:dyDescent="0.25">
      <c r="A114" s="147" t="s">
        <v>83</v>
      </c>
      <c r="B114" s="145" t="s">
        <v>429</v>
      </c>
      <c r="C114" s="59" t="s">
        <v>430</v>
      </c>
      <c r="D114" s="140">
        <v>0</v>
      </c>
      <c r="E114" s="147" t="s">
        <v>7</v>
      </c>
      <c r="F114" s="147" t="s">
        <v>7</v>
      </c>
      <c r="G114" s="147" t="s">
        <v>7</v>
      </c>
      <c r="H114" s="147" t="s">
        <v>7</v>
      </c>
      <c r="I114" s="147" t="s">
        <v>7</v>
      </c>
      <c r="J114" s="147" t="s">
        <v>7</v>
      </c>
      <c r="K114" s="147" t="s">
        <v>7</v>
      </c>
      <c r="L114" s="147" t="s">
        <v>7</v>
      </c>
      <c r="M114" s="147" t="s">
        <v>7</v>
      </c>
      <c r="N114" s="147" t="s">
        <v>7</v>
      </c>
      <c r="O114" s="147" t="s">
        <v>7</v>
      </c>
      <c r="P114" s="147" t="s">
        <v>7</v>
      </c>
      <c r="Q114" s="147" t="s">
        <v>7</v>
      </c>
      <c r="R114" s="147" t="s">
        <v>7</v>
      </c>
      <c r="S114" s="147" t="s">
        <v>7</v>
      </c>
      <c r="T114" s="147" t="s">
        <v>7</v>
      </c>
      <c r="U114" s="147" t="s">
        <v>7</v>
      </c>
      <c r="V114" s="147" t="s">
        <v>7</v>
      </c>
      <c r="W114" s="147" t="s">
        <v>7</v>
      </c>
      <c r="X114" s="147" t="s">
        <v>7</v>
      </c>
      <c r="Y114" s="147" t="s">
        <v>7</v>
      </c>
      <c r="Z114" s="147" t="s">
        <v>7</v>
      </c>
      <c r="AA114" s="147" t="s">
        <v>7</v>
      </c>
      <c r="AB114" s="147" t="s">
        <v>7</v>
      </c>
      <c r="AC114" s="140">
        <v>1.5</v>
      </c>
      <c r="AD114" s="140">
        <v>0</v>
      </c>
      <c r="AE114" s="140">
        <v>0</v>
      </c>
      <c r="AF114" s="140">
        <v>0</v>
      </c>
      <c r="AG114" s="140">
        <v>0</v>
      </c>
      <c r="AH114" s="140">
        <v>1</v>
      </c>
      <c r="AI114" s="140">
        <v>0</v>
      </c>
      <c r="AJ114" s="147" t="s">
        <v>7</v>
      </c>
      <c r="AK114" s="140">
        <v>1.5</v>
      </c>
      <c r="AL114" s="140">
        <v>0</v>
      </c>
      <c r="AM114" s="140">
        <v>0</v>
      </c>
      <c r="AN114" s="140">
        <v>0</v>
      </c>
      <c r="AO114" s="140">
        <v>0</v>
      </c>
      <c r="AP114" s="140">
        <v>1</v>
      </c>
      <c r="AQ114" s="140">
        <v>0</v>
      </c>
      <c r="AR114" s="147" t="s">
        <v>32</v>
      </c>
    </row>
    <row r="115" spans="1:44" s="11" customFormat="1" x14ac:dyDescent="0.25">
      <c r="A115" s="147" t="s">
        <v>83</v>
      </c>
      <c r="B115" s="145" t="s">
        <v>889</v>
      </c>
      <c r="C115" s="59" t="s">
        <v>890</v>
      </c>
      <c r="D115" s="140">
        <v>0</v>
      </c>
      <c r="E115" s="147" t="s">
        <v>7</v>
      </c>
      <c r="F115" s="147" t="s">
        <v>7</v>
      </c>
      <c r="G115" s="147" t="s">
        <v>7</v>
      </c>
      <c r="H115" s="147" t="s">
        <v>7</v>
      </c>
      <c r="I115" s="147" t="s">
        <v>7</v>
      </c>
      <c r="J115" s="147" t="s">
        <v>7</v>
      </c>
      <c r="K115" s="147" t="s">
        <v>7</v>
      </c>
      <c r="L115" s="147" t="s">
        <v>7</v>
      </c>
      <c r="M115" s="147" t="s">
        <v>7</v>
      </c>
      <c r="N115" s="147" t="s">
        <v>7</v>
      </c>
      <c r="O115" s="147" t="s">
        <v>7</v>
      </c>
      <c r="P115" s="147" t="s">
        <v>7</v>
      </c>
      <c r="Q115" s="147" t="s">
        <v>7</v>
      </c>
      <c r="R115" s="147" t="s">
        <v>7</v>
      </c>
      <c r="S115" s="147" t="s">
        <v>7</v>
      </c>
      <c r="T115" s="147" t="s">
        <v>7</v>
      </c>
      <c r="U115" s="147" t="s">
        <v>7</v>
      </c>
      <c r="V115" s="147" t="s">
        <v>7</v>
      </c>
      <c r="W115" s="147" t="s">
        <v>7</v>
      </c>
      <c r="X115" s="147" t="s">
        <v>7</v>
      </c>
      <c r="Y115" s="147" t="s">
        <v>7</v>
      </c>
      <c r="Z115" s="147" t="s">
        <v>7</v>
      </c>
      <c r="AA115" s="147" t="s">
        <v>7</v>
      </c>
      <c r="AB115" s="147" t="s">
        <v>7</v>
      </c>
      <c r="AC115" s="140">
        <v>2.5099999999999998</v>
      </c>
      <c r="AD115" s="140">
        <v>0</v>
      </c>
      <c r="AE115" s="140">
        <v>0</v>
      </c>
      <c r="AF115" s="140">
        <v>1.5</v>
      </c>
      <c r="AG115" s="140">
        <v>0</v>
      </c>
      <c r="AH115" s="140">
        <v>0</v>
      </c>
      <c r="AI115" s="140">
        <v>0</v>
      </c>
      <c r="AJ115" s="147" t="s">
        <v>7</v>
      </c>
      <c r="AK115" s="140">
        <v>2.5099999999999998</v>
      </c>
      <c r="AL115" s="140">
        <v>0</v>
      </c>
      <c r="AM115" s="140">
        <v>0</v>
      </c>
      <c r="AN115" s="140">
        <v>1.5</v>
      </c>
      <c r="AO115" s="140">
        <v>0</v>
      </c>
      <c r="AP115" s="140">
        <v>0</v>
      </c>
      <c r="AQ115" s="140">
        <v>0</v>
      </c>
      <c r="AR115" s="147" t="s">
        <v>32</v>
      </c>
    </row>
    <row r="116" spans="1:44" x14ac:dyDescent="0.25">
      <c r="A116" s="241" t="s">
        <v>16</v>
      </c>
      <c r="B116" s="242" t="s">
        <v>17</v>
      </c>
      <c r="C116" s="242" t="s">
        <v>30</v>
      </c>
      <c r="D116" s="313">
        <v>0</v>
      </c>
      <c r="E116" s="241" t="s">
        <v>7</v>
      </c>
      <c r="F116" s="241" t="s">
        <v>7</v>
      </c>
      <c r="G116" s="241" t="s">
        <v>7</v>
      </c>
      <c r="H116" s="241" t="s">
        <v>7</v>
      </c>
      <c r="I116" s="241" t="s">
        <v>7</v>
      </c>
      <c r="J116" s="241" t="s">
        <v>7</v>
      </c>
      <c r="K116" s="241" t="s">
        <v>7</v>
      </c>
      <c r="L116" s="241" t="s">
        <v>7</v>
      </c>
      <c r="M116" s="241" t="s">
        <v>7</v>
      </c>
      <c r="N116" s="241" t="s">
        <v>7</v>
      </c>
      <c r="O116" s="241" t="s">
        <v>7</v>
      </c>
      <c r="P116" s="241" t="s">
        <v>7</v>
      </c>
      <c r="Q116" s="241" t="s">
        <v>7</v>
      </c>
      <c r="R116" s="241" t="s">
        <v>7</v>
      </c>
      <c r="S116" s="241" t="s">
        <v>7</v>
      </c>
      <c r="T116" s="241" t="s">
        <v>7</v>
      </c>
      <c r="U116" s="241" t="s">
        <v>7</v>
      </c>
      <c r="V116" s="241" t="s">
        <v>7</v>
      </c>
      <c r="W116" s="241" t="s">
        <v>7</v>
      </c>
      <c r="X116" s="241" t="s">
        <v>7</v>
      </c>
      <c r="Y116" s="241" t="s">
        <v>7</v>
      </c>
      <c r="Z116" s="241" t="s">
        <v>7</v>
      </c>
      <c r="AA116" s="241" t="s">
        <v>7</v>
      </c>
      <c r="AB116" s="241" t="s">
        <v>7</v>
      </c>
      <c r="AC116" s="313">
        <v>50.32</v>
      </c>
      <c r="AD116" s="313">
        <v>0</v>
      </c>
      <c r="AE116" s="313">
        <v>0</v>
      </c>
      <c r="AF116" s="313">
        <v>0</v>
      </c>
      <c r="AG116" s="313">
        <v>0</v>
      </c>
      <c r="AH116" s="313">
        <v>0</v>
      </c>
      <c r="AI116" s="313">
        <v>0</v>
      </c>
      <c r="AJ116" s="241" t="s">
        <v>7</v>
      </c>
      <c r="AK116" s="313">
        <v>50.32</v>
      </c>
      <c r="AL116" s="313">
        <v>0</v>
      </c>
      <c r="AM116" s="313">
        <v>0</v>
      </c>
      <c r="AN116" s="313">
        <v>0</v>
      </c>
      <c r="AO116" s="313">
        <v>0</v>
      </c>
      <c r="AP116" s="313">
        <v>0</v>
      </c>
      <c r="AQ116" s="313">
        <f>SUM(AQ117,AQ130)</f>
        <v>0</v>
      </c>
      <c r="AR116" s="241" t="s">
        <v>32</v>
      </c>
    </row>
    <row r="117" spans="1:44" s="11" customFormat="1" x14ac:dyDescent="0.25">
      <c r="A117" s="231" t="s">
        <v>85</v>
      </c>
      <c r="B117" s="232" t="s">
        <v>255</v>
      </c>
      <c r="C117" s="227" t="s">
        <v>30</v>
      </c>
      <c r="D117" s="315">
        <v>0</v>
      </c>
      <c r="E117" s="231" t="s">
        <v>7</v>
      </c>
      <c r="F117" s="231" t="s">
        <v>7</v>
      </c>
      <c r="G117" s="231" t="s">
        <v>7</v>
      </c>
      <c r="H117" s="231" t="s">
        <v>7</v>
      </c>
      <c r="I117" s="231" t="s">
        <v>7</v>
      </c>
      <c r="J117" s="231" t="s">
        <v>7</v>
      </c>
      <c r="K117" s="231" t="s">
        <v>7</v>
      </c>
      <c r="L117" s="231" t="s">
        <v>7</v>
      </c>
      <c r="M117" s="231" t="s">
        <v>7</v>
      </c>
      <c r="N117" s="231" t="s">
        <v>7</v>
      </c>
      <c r="O117" s="231" t="s">
        <v>7</v>
      </c>
      <c r="P117" s="231" t="s">
        <v>7</v>
      </c>
      <c r="Q117" s="231" t="s">
        <v>7</v>
      </c>
      <c r="R117" s="231" t="s">
        <v>7</v>
      </c>
      <c r="S117" s="231" t="s">
        <v>7</v>
      </c>
      <c r="T117" s="231" t="s">
        <v>7</v>
      </c>
      <c r="U117" s="231" t="s">
        <v>7</v>
      </c>
      <c r="V117" s="231" t="s">
        <v>7</v>
      </c>
      <c r="W117" s="231" t="s">
        <v>7</v>
      </c>
      <c r="X117" s="231" t="s">
        <v>7</v>
      </c>
      <c r="Y117" s="231" t="s">
        <v>7</v>
      </c>
      <c r="Z117" s="231" t="s">
        <v>7</v>
      </c>
      <c r="AA117" s="231" t="s">
        <v>7</v>
      </c>
      <c r="AB117" s="231" t="s">
        <v>7</v>
      </c>
      <c r="AC117" s="315">
        <v>40.69</v>
      </c>
      <c r="AD117" s="315">
        <v>0</v>
      </c>
      <c r="AE117" s="315">
        <v>0</v>
      </c>
      <c r="AF117" s="315">
        <v>0</v>
      </c>
      <c r="AG117" s="315">
        <v>0</v>
      </c>
      <c r="AH117" s="315">
        <v>0</v>
      </c>
      <c r="AI117" s="315">
        <v>0</v>
      </c>
      <c r="AJ117" s="231" t="s">
        <v>7</v>
      </c>
      <c r="AK117" s="315">
        <v>40.69</v>
      </c>
      <c r="AL117" s="315">
        <v>0</v>
      </c>
      <c r="AM117" s="315">
        <v>0</v>
      </c>
      <c r="AN117" s="315">
        <v>0</v>
      </c>
      <c r="AO117" s="315">
        <v>0</v>
      </c>
      <c r="AP117" s="315">
        <v>0</v>
      </c>
      <c r="AQ117" s="315">
        <v>0</v>
      </c>
      <c r="AR117" s="231" t="s">
        <v>32</v>
      </c>
    </row>
    <row r="118" spans="1:44" s="11" customFormat="1" x14ac:dyDescent="0.25">
      <c r="A118" s="147" t="s">
        <v>85</v>
      </c>
      <c r="B118" s="307" t="s">
        <v>336</v>
      </c>
      <c r="C118" s="59" t="s">
        <v>337</v>
      </c>
      <c r="D118" s="140">
        <v>0</v>
      </c>
      <c r="E118" s="147" t="s">
        <v>7</v>
      </c>
      <c r="F118" s="147" t="s">
        <v>7</v>
      </c>
      <c r="G118" s="147" t="s">
        <v>7</v>
      </c>
      <c r="H118" s="147" t="s">
        <v>7</v>
      </c>
      <c r="I118" s="147" t="s">
        <v>7</v>
      </c>
      <c r="J118" s="147" t="s">
        <v>7</v>
      </c>
      <c r="K118" s="147" t="s">
        <v>7</v>
      </c>
      <c r="L118" s="147" t="s">
        <v>7</v>
      </c>
      <c r="M118" s="147" t="s">
        <v>7</v>
      </c>
      <c r="N118" s="147" t="s">
        <v>7</v>
      </c>
      <c r="O118" s="147" t="s">
        <v>7</v>
      </c>
      <c r="P118" s="147" t="s">
        <v>7</v>
      </c>
      <c r="Q118" s="147" t="s">
        <v>7</v>
      </c>
      <c r="R118" s="147" t="s">
        <v>7</v>
      </c>
      <c r="S118" s="147" t="s">
        <v>7</v>
      </c>
      <c r="T118" s="147" t="s">
        <v>7</v>
      </c>
      <c r="U118" s="147" t="s">
        <v>7</v>
      </c>
      <c r="V118" s="147" t="s">
        <v>7</v>
      </c>
      <c r="W118" s="147" t="s">
        <v>7</v>
      </c>
      <c r="X118" s="147" t="s">
        <v>7</v>
      </c>
      <c r="Y118" s="147" t="s">
        <v>7</v>
      </c>
      <c r="Z118" s="147" t="s">
        <v>7</v>
      </c>
      <c r="AA118" s="147" t="s">
        <v>7</v>
      </c>
      <c r="AB118" s="147" t="s">
        <v>7</v>
      </c>
      <c r="AC118" s="140">
        <v>0.5</v>
      </c>
      <c r="AD118" s="140">
        <v>0</v>
      </c>
      <c r="AE118" s="140">
        <v>0</v>
      </c>
      <c r="AF118" s="140">
        <v>0</v>
      </c>
      <c r="AG118" s="140">
        <v>0</v>
      </c>
      <c r="AH118" s="140">
        <v>0</v>
      </c>
      <c r="AI118" s="140">
        <v>0</v>
      </c>
      <c r="AJ118" s="147" t="s">
        <v>7</v>
      </c>
      <c r="AK118" s="140">
        <v>0.5</v>
      </c>
      <c r="AL118" s="140">
        <v>0</v>
      </c>
      <c r="AM118" s="140">
        <v>0</v>
      </c>
      <c r="AN118" s="140">
        <v>0</v>
      </c>
      <c r="AO118" s="140">
        <v>0</v>
      </c>
      <c r="AP118" s="140">
        <v>0</v>
      </c>
      <c r="AQ118" s="140">
        <v>0</v>
      </c>
      <c r="AR118" s="147" t="s">
        <v>32</v>
      </c>
    </row>
    <row r="119" spans="1:44" s="11" customFormat="1" x14ac:dyDescent="0.25">
      <c r="A119" s="147" t="s">
        <v>85</v>
      </c>
      <c r="B119" s="307" t="s">
        <v>338</v>
      </c>
      <c r="C119" s="59" t="s">
        <v>339</v>
      </c>
      <c r="D119" s="140">
        <v>0</v>
      </c>
      <c r="E119" s="147" t="s">
        <v>7</v>
      </c>
      <c r="F119" s="147" t="s">
        <v>7</v>
      </c>
      <c r="G119" s="147" t="s">
        <v>7</v>
      </c>
      <c r="H119" s="147" t="s">
        <v>7</v>
      </c>
      <c r="I119" s="147" t="s">
        <v>7</v>
      </c>
      <c r="J119" s="147" t="s">
        <v>7</v>
      </c>
      <c r="K119" s="147" t="s">
        <v>7</v>
      </c>
      <c r="L119" s="147" t="s">
        <v>7</v>
      </c>
      <c r="M119" s="147" t="s">
        <v>7</v>
      </c>
      <c r="N119" s="147" t="s">
        <v>7</v>
      </c>
      <c r="O119" s="147" t="s">
        <v>7</v>
      </c>
      <c r="P119" s="147" t="s">
        <v>7</v>
      </c>
      <c r="Q119" s="147" t="s">
        <v>7</v>
      </c>
      <c r="R119" s="147" t="s">
        <v>7</v>
      </c>
      <c r="S119" s="147" t="s">
        <v>7</v>
      </c>
      <c r="T119" s="147" t="s">
        <v>7</v>
      </c>
      <c r="U119" s="147" t="s">
        <v>7</v>
      </c>
      <c r="V119" s="147" t="s">
        <v>7</v>
      </c>
      <c r="W119" s="147" t="s">
        <v>7</v>
      </c>
      <c r="X119" s="147" t="s">
        <v>7</v>
      </c>
      <c r="Y119" s="147" t="s">
        <v>7</v>
      </c>
      <c r="Z119" s="147" t="s">
        <v>7</v>
      </c>
      <c r="AA119" s="147" t="s">
        <v>7</v>
      </c>
      <c r="AB119" s="147" t="s">
        <v>7</v>
      </c>
      <c r="AC119" s="140">
        <v>0.28000000000000003</v>
      </c>
      <c r="AD119" s="140">
        <v>0</v>
      </c>
      <c r="AE119" s="140">
        <v>0</v>
      </c>
      <c r="AF119" s="140">
        <v>0</v>
      </c>
      <c r="AG119" s="140">
        <v>0</v>
      </c>
      <c r="AH119" s="140">
        <v>0</v>
      </c>
      <c r="AI119" s="140">
        <v>0</v>
      </c>
      <c r="AJ119" s="147" t="s">
        <v>7</v>
      </c>
      <c r="AK119" s="140">
        <v>0.28000000000000003</v>
      </c>
      <c r="AL119" s="140">
        <v>0</v>
      </c>
      <c r="AM119" s="140">
        <v>0</v>
      </c>
      <c r="AN119" s="140">
        <v>0</v>
      </c>
      <c r="AO119" s="140">
        <v>0</v>
      </c>
      <c r="AP119" s="140">
        <v>0</v>
      </c>
      <c r="AQ119" s="140">
        <v>0</v>
      </c>
      <c r="AR119" s="147" t="s">
        <v>32</v>
      </c>
    </row>
    <row r="120" spans="1:44" ht="31.5" x14ac:dyDescent="0.25">
      <c r="A120" s="147" t="s">
        <v>85</v>
      </c>
      <c r="B120" s="307" t="s">
        <v>734</v>
      </c>
      <c r="C120" s="59" t="s">
        <v>345</v>
      </c>
      <c r="D120" s="140">
        <v>0</v>
      </c>
      <c r="E120" s="147" t="s">
        <v>7</v>
      </c>
      <c r="F120" s="147" t="s">
        <v>7</v>
      </c>
      <c r="G120" s="147" t="s">
        <v>7</v>
      </c>
      <c r="H120" s="147" t="s">
        <v>7</v>
      </c>
      <c r="I120" s="147" t="s">
        <v>7</v>
      </c>
      <c r="J120" s="147" t="s">
        <v>7</v>
      </c>
      <c r="K120" s="147" t="s">
        <v>7</v>
      </c>
      <c r="L120" s="147" t="s">
        <v>7</v>
      </c>
      <c r="M120" s="147" t="s">
        <v>7</v>
      </c>
      <c r="N120" s="147" t="s">
        <v>7</v>
      </c>
      <c r="O120" s="147" t="s">
        <v>7</v>
      </c>
      <c r="P120" s="147" t="s">
        <v>7</v>
      </c>
      <c r="Q120" s="147" t="s">
        <v>7</v>
      </c>
      <c r="R120" s="147" t="s">
        <v>7</v>
      </c>
      <c r="S120" s="147" t="s">
        <v>7</v>
      </c>
      <c r="T120" s="147" t="s">
        <v>7</v>
      </c>
      <c r="U120" s="147" t="s">
        <v>7</v>
      </c>
      <c r="V120" s="147" t="s">
        <v>7</v>
      </c>
      <c r="W120" s="147" t="s">
        <v>7</v>
      </c>
      <c r="X120" s="147" t="s">
        <v>7</v>
      </c>
      <c r="Y120" s="147" t="s">
        <v>7</v>
      </c>
      <c r="Z120" s="147" t="s">
        <v>7</v>
      </c>
      <c r="AA120" s="147" t="s">
        <v>7</v>
      </c>
      <c r="AB120" s="147" t="s">
        <v>7</v>
      </c>
      <c r="AC120" s="140">
        <v>1</v>
      </c>
      <c r="AD120" s="140">
        <v>0</v>
      </c>
      <c r="AE120" s="140">
        <v>0</v>
      </c>
      <c r="AF120" s="140">
        <v>0</v>
      </c>
      <c r="AG120" s="140">
        <v>0</v>
      </c>
      <c r="AH120" s="140">
        <v>0</v>
      </c>
      <c r="AI120" s="140">
        <v>0</v>
      </c>
      <c r="AJ120" s="147" t="s">
        <v>7</v>
      </c>
      <c r="AK120" s="140">
        <v>1</v>
      </c>
      <c r="AL120" s="140">
        <v>0</v>
      </c>
      <c r="AM120" s="140">
        <v>0</v>
      </c>
      <c r="AN120" s="140">
        <v>0</v>
      </c>
      <c r="AO120" s="140">
        <v>0</v>
      </c>
      <c r="AP120" s="140">
        <v>0</v>
      </c>
      <c r="AQ120" s="140">
        <v>0</v>
      </c>
      <c r="AR120" s="147" t="s">
        <v>32</v>
      </c>
    </row>
    <row r="121" spans="1:44" s="11" customFormat="1" ht="47.25" x14ac:dyDescent="0.25">
      <c r="A121" s="147" t="s">
        <v>85</v>
      </c>
      <c r="B121" s="308" t="s">
        <v>506</v>
      </c>
      <c r="C121" s="59" t="s">
        <v>431</v>
      </c>
      <c r="D121" s="140">
        <v>0</v>
      </c>
      <c r="E121" s="147" t="s">
        <v>7</v>
      </c>
      <c r="F121" s="147" t="s">
        <v>7</v>
      </c>
      <c r="G121" s="147" t="s">
        <v>7</v>
      </c>
      <c r="H121" s="147" t="s">
        <v>7</v>
      </c>
      <c r="I121" s="147" t="s">
        <v>7</v>
      </c>
      <c r="J121" s="147" t="s">
        <v>7</v>
      </c>
      <c r="K121" s="147" t="s">
        <v>7</v>
      </c>
      <c r="L121" s="147" t="s">
        <v>7</v>
      </c>
      <c r="M121" s="147" t="s">
        <v>7</v>
      </c>
      <c r="N121" s="147" t="s">
        <v>7</v>
      </c>
      <c r="O121" s="147" t="s">
        <v>7</v>
      </c>
      <c r="P121" s="147" t="s">
        <v>7</v>
      </c>
      <c r="Q121" s="147" t="s">
        <v>7</v>
      </c>
      <c r="R121" s="147" t="s">
        <v>7</v>
      </c>
      <c r="S121" s="147" t="s">
        <v>7</v>
      </c>
      <c r="T121" s="147" t="s">
        <v>7</v>
      </c>
      <c r="U121" s="147" t="s">
        <v>7</v>
      </c>
      <c r="V121" s="147" t="s">
        <v>7</v>
      </c>
      <c r="W121" s="147" t="s">
        <v>7</v>
      </c>
      <c r="X121" s="147" t="s">
        <v>7</v>
      </c>
      <c r="Y121" s="147" t="s">
        <v>7</v>
      </c>
      <c r="Z121" s="147" t="s">
        <v>7</v>
      </c>
      <c r="AA121" s="147" t="s">
        <v>7</v>
      </c>
      <c r="AB121" s="147" t="s">
        <v>7</v>
      </c>
      <c r="AC121" s="140">
        <v>16.329999999999998</v>
      </c>
      <c r="AD121" s="140">
        <v>0</v>
      </c>
      <c r="AE121" s="140">
        <v>0</v>
      </c>
      <c r="AF121" s="140">
        <v>0</v>
      </c>
      <c r="AG121" s="140">
        <v>0</v>
      </c>
      <c r="AH121" s="140">
        <v>0</v>
      </c>
      <c r="AI121" s="140">
        <v>0</v>
      </c>
      <c r="AJ121" s="147" t="s">
        <v>7</v>
      </c>
      <c r="AK121" s="140">
        <v>16.329999999999998</v>
      </c>
      <c r="AL121" s="140">
        <v>0</v>
      </c>
      <c r="AM121" s="140">
        <v>0</v>
      </c>
      <c r="AN121" s="140">
        <v>0</v>
      </c>
      <c r="AO121" s="140">
        <v>0</v>
      </c>
      <c r="AP121" s="140">
        <v>0</v>
      </c>
      <c r="AQ121" s="140">
        <v>0</v>
      </c>
      <c r="AR121" s="147" t="s">
        <v>32</v>
      </c>
    </row>
    <row r="122" spans="1:44" ht="47.25" x14ac:dyDescent="0.25">
      <c r="A122" s="147" t="s">
        <v>85</v>
      </c>
      <c r="B122" s="308" t="s">
        <v>432</v>
      </c>
      <c r="C122" s="59" t="s">
        <v>433</v>
      </c>
      <c r="D122" s="140">
        <v>0</v>
      </c>
      <c r="E122" s="147" t="s">
        <v>7</v>
      </c>
      <c r="F122" s="147" t="s">
        <v>7</v>
      </c>
      <c r="G122" s="147" t="s">
        <v>7</v>
      </c>
      <c r="H122" s="147" t="s">
        <v>7</v>
      </c>
      <c r="I122" s="147" t="s">
        <v>7</v>
      </c>
      <c r="J122" s="147" t="s">
        <v>7</v>
      </c>
      <c r="K122" s="147" t="s">
        <v>7</v>
      </c>
      <c r="L122" s="147" t="s">
        <v>7</v>
      </c>
      <c r="M122" s="147" t="s">
        <v>7</v>
      </c>
      <c r="N122" s="147" t="s">
        <v>7</v>
      </c>
      <c r="O122" s="147" t="s">
        <v>7</v>
      </c>
      <c r="P122" s="147" t="s">
        <v>7</v>
      </c>
      <c r="Q122" s="147" t="s">
        <v>7</v>
      </c>
      <c r="R122" s="147" t="s">
        <v>7</v>
      </c>
      <c r="S122" s="147" t="s">
        <v>7</v>
      </c>
      <c r="T122" s="147" t="s">
        <v>7</v>
      </c>
      <c r="U122" s="147" t="s">
        <v>7</v>
      </c>
      <c r="V122" s="147" t="s">
        <v>7</v>
      </c>
      <c r="W122" s="147" t="s">
        <v>7</v>
      </c>
      <c r="X122" s="147" t="s">
        <v>7</v>
      </c>
      <c r="Y122" s="147" t="s">
        <v>7</v>
      </c>
      <c r="Z122" s="147" t="s">
        <v>7</v>
      </c>
      <c r="AA122" s="147" t="s">
        <v>7</v>
      </c>
      <c r="AB122" s="147" t="s">
        <v>7</v>
      </c>
      <c r="AC122" s="140">
        <v>9.33</v>
      </c>
      <c r="AD122" s="140">
        <v>0</v>
      </c>
      <c r="AE122" s="140">
        <v>0</v>
      </c>
      <c r="AF122" s="140">
        <v>0</v>
      </c>
      <c r="AG122" s="140">
        <v>0</v>
      </c>
      <c r="AH122" s="140">
        <v>0</v>
      </c>
      <c r="AI122" s="140">
        <v>0</v>
      </c>
      <c r="AJ122" s="147" t="s">
        <v>7</v>
      </c>
      <c r="AK122" s="140">
        <v>9.33</v>
      </c>
      <c r="AL122" s="140">
        <v>0</v>
      </c>
      <c r="AM122" s="140">
        <v>0</v>
      </c>
      <c r="AN122" s="140">
        <v>0</v>
      </c>
      <c r="AO122" s="140">
        <v>0</v>
      </c>
      <c r="AP122" s="140">
        <v>0</v>
      </c>
      <c r="AQ122" s="140">
        <v>0</v>
      </c>
      <c r="AR122" s="147" t="s">
        <v>32</v>
      </c>
    </row>
    <row r="123" spans="1:44" x14ac:dyDescent="0.25">
      <c r="A123" s="147" t="s">
        <v>85</v>
      </c>
      <c r="B123" s="308" t="s">
        <v>891</v>
      </c>
      <c r="C123" s="59" t="s">
        <v>894</v>
      </c>
      <c r="D123" s="140">
        <v>0</v>
      </c>
      <c r="E123" s="147" t="s">
        <v>7</v>
      </c>
      <c r="F123" s="147" t="s">
        <v>7</v>
      </c>
      <c r="G123" s="147" t="s">
        <v>7</v>
      </c>
      <c r="H123" s="147" t="s">
        <v>7</v>
      </c>
      <c r="I123" s="147" t="s">
        <v>7</v>
      </c>
      <c r="J123" s="147" t="s">
        <v>7</v>
      </c>
      <c r="K123" s="147" t="s">
        <v>7</v>
      </c>
      <c r="L123" s="147" t="s">
        <v>7</v>
      </c>
      <c r="M123" s="147" t="s">
        <v>7</v>
      </c>
      <c r="N123" s="147" t="s">
        <v>7</v>
      </c>
      <c r="O123" s="147" t="s">
        <v>7</v>
      </c>
      <c r="P123" s="147" t="s">
        <v>7</v>
      </c>
      <c r="Q123" s="147" t="s">
        <v>7</v>
      </c>
      <c r="R123" s="147" t="s">
        <v>7</v>
      </c>
      <c r="S123" s="147" t="s">
        <v>7</v>
      </c>
      <c r="T123" s="147" t="s">
        <v>7</v>
      </c>
      <c r="U123" s="147" t="s">
        <v>7</v>
      </c>
      <c r="V123" s="147" t="s">
        <v>7</v>
      </c>
      <c r="W123" s="147" t="s">
        <v>7</v>
      </c>
      <c r="X123" s="147" t="s">
        <v>7</v>
      </c>
      <c r="Y123" s="147" t="s">
        <v>7</v>
      </c>
      <c r="Z123" s="147" t="s">
        <v>7</v>
      </c>
      <c r="AA123" s="147" t="s">
        <v>7</v>
      </c>
      <c r="AB123" s="147" t="s">
        <v>7</v>
      </c>
      <c r="AC123" s="140">
        <v>3.75</v>
      </c>
      <c r="AD123" s="140">
        <v>0</v>
      </c>
      <c r="AE123" s="140">
        <v>0</v>
      </c>
      <c r="AF123" s="140">
        <v>0</v>
      </c>
      <c r="AG123" s="140">
        <v>0</v>
      </c>
      <c r="AH123" s="140">
        <v>0</v>
      </c>
      <c r="AI123" s="140">
        <v>0</v>
      </c>
      <c r="AJ123" s="147" t="s">
        <v>7</v>
      </c>
      <c r="AK123" s="140">
        <v>3.75</v>
      </c>
      <c r="AL123" s="140">
        <v>0</v>
      </c>
      <c r="AM123" s="140">
        <v>0</v>
      </c>
      <c r="AN123" s="140">
        <v>0</v>
      </c>
      <c r="AO123" s="140">
        <v>0</v>
      </c>
      <c r="AP123" s="140">
        <v>0</v>
      </c>
      <c r="AQ123" s="140">
        <v>0</v>
      </c>
      <c r="AR123" s="147" t="s">
        <v>32</v>
      </c>
    </row>
    <row r="124" spans="1:44" x14ac:dyDescent="0.25">
      <c r="A124" s="147" t="s">
        <v>85</v>
      </c>
      <c r="B124" s="308" t="s">
        <v>892</v>
      </c>
      <c r="C124" s="59" t="s">
        <v>896</v>
      </c>
      <c r="D124" s="140">
        <v>0</v>
      </c>
      <c r="E124" s="147" t="s">
        <v>7</v>
      </c>
      <c r="F124" s="147" t="s">
        <v>7</v>
      </c>
      <c r="G124" s="147" t="s">
        <v>7</v>
      </c>
      <c r="H124" s="147" t="s">
        <v>7</v>
      </c>
      <c r="I124" s="147" t="s">
        <v>7</v>
      </c>
      <c r="J124" s="147" t="s">
        <v>7</v>
      </c>
      <c r="K124" s="147" t="s">
        <v>7</v>
      </c>
      <c r="L124" s="147" t="s">
        <v>7</v>
      </c>
      <c r="M124" s="147" t="s">
        <v>7</v>
      </c>
      <c r="N124" s="147" t="s">
        <v>7</v>
      </c>
      <c r="O124" s="147" t="s">
        <v>7</v>
      </c>
      <c r="P124" s="147" t="s">
        <v>7</v>
      </c>
      <c r="Q124" s="147" t="s">
        <v>7</v>
      </c>
      <c r="R124" s="147" t="s">
        <v>7</v>
      </c>
      <c r="S124" s="147" t="s">
        <v>7</v>
      </c>
      <c r="T124" s="147" t="s">
        <v>7</v>
      </c>
      <c r="U124" s="147" t="s">
        <v>7</v>
      </c>
      <c r="V124" s="147" t="s">
        <v>7</v>
      </c>
      <c r="W124" s="147" t="s">
        <v>7</v>
      </c>
      <c r="X124" s="147" t="s">
        <v>7</v>
      </c>
      <c r="Y124" s="147" t="s">
        <v>7</v>
      </c>
      <c r="Z124" s="147" t="s">
        <v>7</v>
      </c>
      <c r="AA124" s="147" t="s">
        <v>7</v>
      </c>
      <c r="AB124" s="147" t="s">
        <v>7</v>
      </c>
      <c r="AC124" s="140">
        <v>0.25</v>
      </c>
      <c r="AD124" s="140">
        <v>0</v>
      </c>
      <c r="AE124" s="140">
        <v>0</v>
      </c>
      <c r="AF124" s="140">
        <v>0</v>
      </c>
      <c r="AG124" s="140">
        <v>0</v>
      </c>
      <c r="AH124" s="140">
        <v>0</v>
      </c>
      <c r="AI124" s="140">
        <v>0</v>
      </c>
      <c r="AJ124" s="147" t="s">
        <v>7</v>
      </c>
      <c r="AK124" s="140">
        <v>0.25</v>
      </c>
      <c r="AL124" s="140">
        <v>0</v>
      </c>
      <c r="AM124" s="140">
        <v>0</v>
      </c>
      <c r="AN124" s="140">
        <v>0</v>
      </c>
      <c r="AO124" s="140">
        <v>0</v>
      </c>
      <c r="AP124" s="140">
        <v>0</v>
      </c>
      <c r="AQ124" s="140">
        <v>0</v>
      </c>
      <c r="AR124" s="147" t="s">
        <v>32</v>
      </c>
    </row>
    <row r="125" spans="1:44" x14ac:dyDescent="0.25">
      <c r="A125" s="147" t="s">
        <v>85</v>
      </c>
      <c r="B125" s="308" t="s">
        <v>893</v>
      </c>
      <c r="C125" s="59" t="s">
        <v>907</v>
      </c>
      <c r="D125" s="140">
        <v>0</v>
      </c>
      <c r="E125" s="147" t="s">
        <v>7</v>
      </c>
      <c r="F125" s="147" t="s">
        <v>7</v>
      </c>
      <c r="G125" s="147" t="s">
        <v>7</v>
      </c>
      <c r="H125" s="147" t="s">
        <v>7</v>
      </c>
      <c r="I125" s="147" t="s">
        <v>7</v>
      </c>
      <c r="J125" s="147" t="s">
        <v>7</v>
      </c>
      <c r="K125" s="147" t="s">
        <v>7</v>
      </c>
      <c r="L125" s="147" t="s">
        <v>7</v>
      </c>
      <c r="M125" s="147" t="s">
        <v>7</v>
      </c>
      <c r="N125" s="147" t="s">
        <v>7</v>
      </c>
      <c r="O125" s="147" t="s">
        <v>7</v>
      </c>
      <c r="P125" s="147" t="s">
        <v>7</v>
      </c>
      <c r="Q125" s="147" t="s">
        <v>7</v>
      </c>
      <c r="R125" s="147" t="s">
        <v>7</v>
      </c>
      <c r="S125" s="147" t="s">
        <v>7</v>
      </c>
      <c r="T125" s="147" t="s">
        <v>7</v>
      </c>
      <c r="U125" s="147" t="s">
        <v>7</v>
      </c>
      <c r="V125" s="147" t="s">
        <v>7</v>
      </c>
      <c r="W125" s="147" t="s">
        <v>7</v>
      </c>
      <c r="X125" s="147" t="s">
        <v>7</v>
      </c>
      <c r="Y125" s="147" t="s">
        <v>7</v>
      </c>
      <c r="Z125" s="147" t="s">
        <v>7</v>
      </c>
      <c r="AA125" s="147" t="s">
        <v>7</v>
      </c>
      <c r="AB125" s="147" t="s">
        <v>7</v>
      </c>
      <c r="AC125" s="140">
        <v>1.22</v>
      </c>
      <c r="AD125" s="140">
        <v>0</v>
      </c>
      <c r="AE125" s="140">
        <v>0</v>
      </c>
      <c r="AF125" s="140">
        <v>0</v>
      </c>
      <c r="AG125" s="140">
        <v>0</v>
      </c>
      <c r="AH125" s="140">
        <v>0</v>
      </c>
      <c r="AI125" s="140">
        <v>0</v>
      </c>
      <c r="AJ125" s="147" t="s">
        <v>7</v>
      </c>
      <c r="AK125" s="140">
        <v>1.22</v>
      </c>
      <c r="AL125" s="140">
        <v>0</v>
      </c>
      <c r="AM125" s="140">
        <v>0</v>
      </c>
      <c r="AN125" s="140">
        <v>0</v>
      </c>
      <c r="AO125" s="140">
        <v>0</v>
      </c>
      <c r="AP125" s="140">
        <v>0</v>
      </c>
      <c r="AQ125" s="140">
        <v>0</v>
      </c>
      <c r="AR125" s="147" t="s">
        <v>32</v>
      </c>
    </row>
    <row r="126" spans="1:44" ht="31.5" x14ac:dyDescent="0.25">
      <c r="A126" s="147" t="s">
        <v>85</v>
      </c>
      <c r="B126" s="308" t="s">
        <v>895</v>
      </c>
      <c r="C126" s="59" t="s">
        <v>908</v>
      </c>
      <c r="D126" s="140">
        <v>0</v>
      </c>
      <c r="E126" s="147" t="s">
        <v>7</v>
      </c>
      <c r="F126" s="147" t="s">
        <v>7</v>
      </c>
      <c r="G126" s="147" t="s">
        <v>7</v>
      </c>
      <c r="H126" s="147" t="s">
        <v>7</v>
      </c>
      <c r="I126" s="147" t="s">
        <v>7</v>
      </c>
      <c r="J126" s="147" t="s">
        <v>7</v>
      </c>
      <c r="K126" s="147" t="s">
        <v>7</v>
      </c>
      <c r="L126" s="147" t="s">
        <v>7</v>
      </c>
      <c r="M126" s="147" t="s">
        <v>7</v>
      </c>
      <c r="N126" s="147" t="s">
        <v>7</v>
      </c>
      <c r="O126" s="147" t="s">
        <v>7</v>
      </c>
      <c r="P126" s="147" t="s">
        <v>7</v>
      </c>
      <c r="Q126" s="147" t="s">
        <v>7</v>
      </c>
      <c r="R126" s="147" t="s">
        <v>7</v>
      </c>
      <c r="S126" s="147" t="s">
        <v>7</v>
      </c>
      <c r="T126" s="147" t="s">
        <v>7</v>
      </c>
      <c r="U126" s="147" t="s">
        <v>7</v>
      </c>
      <c r="V126" s="147" t="s">
        <v>7</v>
      </c>
      <c r="W126" s="147" t="s">
        <v>7</v>
      </c>
      <c r="X126" s="147" t="s">
        <v>7</v>
      </c>
      <c r="Y126" s="147" t="s">
        <v>7</v>
      </c>
      <c r="Z126" s="147" t="s">
        <v>7</v>
      </c>
      <c r="AA126" s="147" t="s">
        <v>7</v>
      </c>
      <c r="AB126" s="147" t="s">
        <v>7</v>
      </c>
      <c r="AC126" s="140">
        <v>2.8</v>
      </c>
      <c r="AD126" s="140">
        <v>0</v>
      </c>
      <c r="AE126" s="140">
        <v>0</v>
      </c>
      <c r="AF126" s="140">
        <v>0</v>
      </c>
      <c r="AG126" s="140">
        <v>0</v>
      </c>
      <c r="AH126" s="140">
        <v>0</v>
      </c>
      <c r="AI126" s="140">
        <v>0</v>
      </c>
      <c r="AJ126" s="147" t="s">
        <v>7</v>
      </c>
      <c r="AK126" s="140">
        <v>2.8</v>
      </c>
      <c r="AL126" s="140">
        <v>0</v>
      </c>
      <c r="AM126" s="140">
        <v>0</v>
      </c>
      <c r="AN126" s="140">
        <v>0</v>
      </c>
      <c r="AO126" s="140">
        <v>0</v>
      </c>
      <c r="AP126" s="140">
        <v>0</v>
      </c>
      <c r="AQ126" s="140">
        <v>0</v>
      </c>
      <c r="AR126" s="147" t="s">
        <v>32</v>
      </c>
    </row>
    <row r="127" spans="1:44" x14ac:dyDescent="0.25">
      <c r="A127" s="147" t="s">
        <v>85</v>
      </c>
      <c r="B127" s="308" t="s">
        <v>909</v>
      </c>
      <c r="C127" s="59" t="s">
        <v>944</v>
      </c>
      <c r="D127" s="140">
        <v>0</v>
      </c>
      <c r="E127" s="147" t="s">
        <v>7</v>
      </c>
      <c r="F127" s="147" t="s">
        <v>7</v>
      </c>
      <c r="G127" s="147" t="s">
        <v>7</v>
      </c>
      <c r="H127" s="147" t="s">
        <v>7</v>
      </c>
      <c r="I127" s="147" t="s">
        <v>7</v>
      </c>
      <c r="J127" s="147" t="s">
        <v>7</v>
      </c>
      <c r="K127" s="147" t="s">
        <v>7</v>
      </c>
      <c r="L127" s="147" t="s">
        <v>7</v>
      </c>
      <c r="M127" s="147" t="s">
        <v>7</v>
      </c>
      <c r="N127" s="147" t="s">
        <v>7</v>
      </c>
      <c r="O127" s="147" t="s">
        <v>7</v>
      </c>
      <c r="P127" s="147" t="s">
        <v>7</v>
      </c>
      <c r="Q127" s="147" t="s">
        <v>7</v>
      </c>
      <c r="R127" s="147" t="s">
        <v>7</v>
      </c>
      <c r="S127" s="147" t="s">
        <v>7</v>
      </c>
      <c r="T127" s="147" t="s">
        <v>7</v>
      </c>
      <c r="U127" s="147" t="s">
        <v>7</v>
      </c>
      <c r="V127" s="147" t="s">
        <v>7</v>
      </c>
      <c r="W127" s="147" t="s">
        <v>7</v>
      </c>
      <c r="X127" s="147" t="s">
        <v>7</v>
      </c>
      <c r="Y127" s="147" t="s">
        <v>7</v>
      </c>
      <c r="Z127" s="147" t="s">
        <v>7</v>
      </c>
      <c r="AA127" s="147" t="s">
        <v>7</v>
      </c>
      <c r="AB127" s="147" t="s">
        <v>7</v>
      </c>
      <c r="AC127" s="140">
        <v>1.7</v>
      </c>
      <c r="AD127" s="140">
        <v>0</v>
      </c>
      <c r="AE127" s="140">
        <v>0</v>
      </c>
      <c r="AF127" s="140">
        <v>0</v>
      </c>
      <c r="AG127" s="140">
        <v>0</v>
      </c>
      <c r="AH127" s="140">
        <v>0</v>
      </c>
      <c r="AI127" s="140">
        <v>0</v>
      </c>
      <c r="AJ127" s="147" t="s">
        <v>7</v>
      </c>
      <c r="AK127" s="140">
        <v>1.7</v>
      </c>
      <c r="AL127" s="140">
        <v>0</v>
      </c>
      <c r="AM127" s="140">
        <v>0</v>
      </c>
      <c r="AN127" s="140">
        <v>0</v>
      </c>
      <c r="AO127" s="140">
        <v>0</v>
      </c>
      <c r="AP127" s="140">
        <v>0</v>
      </c>
      <c r="AQ127" s="140">
        <v>0</v>
      </c>
      <c r="AR127" s="147" t="s">
        <v>32</v>
      </c>
    </row>
    <row r="128" spans="1:44" x14ac:dyDescent="0.25">
      <c r="A128" s="147" t="s">
        <v>85</v>
      </c>
      <c r="B128" s="308" t="s">
        <v>910</v>
      </c>
      <c r="C128" s="59" t="s">
        <v>911</v>
      </c>
      <c r="D128" s="140">
        <v>0</v>
      </c>
      <c r="E128" s="147" t="s">
        <v>7</v>
      </c>
      <c r="F128" s="147" t="s">
        <v>7</v>
      </c>
      <c r="G128" s="147" t="s">
        <v>7</v>
      </c>
      <c r="H128" s="147" t="s">
        <v>7</v>
      </c>
      <c r="I128" s="147" t="s">
        <v>7</v>
      </c>
      <c r="J128" s="147" t="s">
        <v>7</v>
      </c>
      <c r="K128" s="147" t="s">
        <v>7</v>
      </c>
      <c r="L128" s="147" t="s">
        <v>7</v>
      </c>
      <c r="M128" s="147" t="s">
        <v>7</v>
      </c>
      <c r="N128" s="147" t="s">
        <v>7</v>
      </c>
      <c r="O128" s="147" t="s">
        <v>7</v>
      </c>
      <c r="P128" s="147" t="s">
        <v>7</v>
      </c>
      <c r="Q128" s="147" t="s">
        <v>7</v>
      </c>
      <c r="R128" s="147" t="s">
        <v>7</v>
      </c>
      <c r="S128" s="147" t="s">
        <v>7</v>
      </c>
      <c r="T128" s="147" t="s">
        <v>7</v>
      </c>
      <c r="U128" s="147" t="s">
        <v>7</v>
      </c>
      <c r="V128" s="147" t="s">
        <v>7</v>
      </c>
      <c r="W128" s="147" t="s">
        <v>7</v>
      </c>
      <c r="X128" s="147" t="s">
        <v>7</v>
      </c>
      <c r="Y128" s="147" t="s">
        <v>7</v>
      </c>
      <c r="Z128" s="147" t="s">
        <v>7</v>
      </c>
      <c r="AA128" s="147" t="s">
        <v>7</v>
      </c>
      <c r="AB128" s="147" t="s">
        <v>7</v>
      </c>
      <c r="AC128" s="140">
        <v>3.4</v>
      </c>
      <c r="AD128" s="140">
        <v>0</v>
      </c>
      <c r="AE128" s="140">
        <v>0</v>
      </c>
      <c r="AF128" s="140">
        <v>0</v>
      </c>
      <c r="AG128" s="140">
        <v>0</v>
      </c>
      <c r="AH128" s="140">
        <v>0</v>
      </c>
      <c r="AI128" s="140">
        <v>0</v>
      </c>
      <c r="AJ128" s="147" t="s">
        <v>7</v>
      </c>
      <c r="AK128" s="140">
        <v>3.4</v>
      </c>
      <c r="AL128" s="140">
        <v>0</v>
      </c>
      <c r="AM128" s="140">
        <v>0</v>
      </c>
      <c r="AN128" s="140">
        <v>0</v>
      </c>
      <c r="AO128" s="140">
        <v>0</v>
      </c>
      <c r="AP128" s="140">
        <v>0</v>
      </c>
      <c r="AQ128" s="140">
        <v>0</v>
      </c>
      <c r="AR128" s="147" t="s">
        <v>32</v>
      </c>
    </row>
    <row r="129" spans="1:44" x14ac:dyDescent="0.25">
      <c r="A129" s="147" t="s">
        <v>85</v>
      </c>
      <c r="B129" s="308" t="s">
        <v>912</v>
      </c>
      <c r="C129" s="59" t="s">
        <v>945</v>
      </c>
      <c r="D129" s="140">
        <v>0</v>
      </c>
      <c r="E129" s="147" t="s">
        <v>7</v>
      </c>
      <c r="F129" s="147" t="s">
        <v>7</v>
      </c>
      <c r="G129" s="147" t="s">
        <v>7</v>
      </c>
      <c r="H129" s="147" t="s">
        <v>7</v>
      </c>
      <c r="I129" s="147" t="s">
        <v>7</v>
      </c>
      <c r="J129" s="147" t="s">
        <v>7</v>
      </c>
      <c r="K129" s="147" t="s">
        <v>7</v>
      </c>
      <c r="L129" s="147" t="s">
        <v>7</v>
      </c>
      <c r="M129" s="147" t="s">
        <v>7</v>
      </c>
      <c r="N129" s="147" t="s">
        <v>7</v>
      </c>
      <c r="O129" s="147" t="s">
        <v>7</v>
      </c>
      <c r="P129" s="147" t="s">
        <v>7</v>
      </c>
      <c r="Q129" s="147" t="s">
        <v>7</v>
      </c>
      <c r="R129" s="147" t="s">
        <v>7</v>
      </c>
      <c r="S129" s="147" t="s">
        <v>7</v>
      </c>
      <c r="T129" s="147" t="s">
        <v>7</v>
      </c>
      <c r="U129" s="147" t="s">
        <v>7</v>
      </c>
      <c r="V129" s="147" t="s">
        <v>7</v>
      </c>
      <c r="W129" s="147" t="s">
        <v>7</v>
      </c>
      <c r="X129" s="147" t="s">
        <v>7</v>
      </c>
      <c r="Y129" s="147" t="s">
        <v>7</v>
      </c>
      <c r="Z129" s="147" t="s">
        <v>7</v>
      </c>
      <c r="AA129" s="147" t="s">
        <v>7</v>
      </c>
      <c r="AB129" s="147" t="s">
        <v>7</v>
      </c>
      <c r="AC129" s="140">
        <v>0.13</v>
      </c>
      <c r="AD129" s="140">
        <v>0</v>
      </c>
      <c r="AE129" s="140">
        <v>0</v>
      </c>
      <c r="AF129" s="140">
        <v>0</v>
      </c>
      <c r="AG129" s="140">
        <v>0</v>
      </c>
      <c r="AH129" s="140">
        <v>0</v>
      </c>
      <c r="AI129" s="140">
        <v>0</v>
      </c>
      <c r="AJ129" s="147" t="s">
        <v>7</v>
      </c>
      <c r="AK129" s="140">
        <v>0.13</v>
      </c>
      <c r="AL129" s="140">
        <v>0</v>
      </c>
      <c r="AM129" s="140">
        <v>0</v>
      </c>
      <c r="AN129" s="140">
        <v>0</v>
      </c>
      <c r="AO129" s="140">
        <v>0</v>
      </c>
      <c r="AP129" s="140">
        <v>0</v>
      </c>
      <c r="AQ129" s="140">
        <v>0</v>
      </c>
      <c r="AR129" s="147" t="s">
        <v>32</v>
      </c>
    </row>
    <row r="130" spans="1:44" x14ac:dyDescent="0.25">
      <c r="A130" s="232" t="s">
        <v>89</v>
      </c>
      <c r="B130" s="247" t="s">
        <v>275</v>
      </c>
      <c r="C130" s="246" t="s">
        <v>30</v>
      </c>
      <c r="D130" s="315">
        <v>0</v>
      </c>
      <c r="E130" s="232" t="s">
        <v>7</v>
      </c>
      <c r="F130" s="232" t="s">
        <v>7</v>
      </c>
      <c r="G130" s="232" t="s">
        <v>7</v>
      </c>
      <c r="H130" s="232" t="s">
        <v>7</v>
      </c>
      <c r="I130" s="232" t="s">
        <v>7</v>
      </c>
      <c r="J130" s="232" t="s">
        <v>7</v>
      </c>
      <c r="K130" s="232" t="s">
        <v>7</v>
      </c>
      <c r="L130" s="232" t="s">
        <v>7</v>
      </c>
      <c r="M130" s="232" t="s">
        <v>7</v>
      </c>
      <c r="N130" s="232" t="s">
        <v>7</v>
      </c>
      <c r="O130" s="232" t="s">
        <v>7</v>
      </c>
      <c r="P130" s="232" t="s">
        <v>7</v>
      </c>
      <c r="Q130" s="232" t="s">
        <v>7</v>
      </c>
      <c r="R130" s="232" t="s">
        <v>7</v>
      </c>
      <c r="S130" s="232" t="s">
        <v>7</v>
      </c>
      <c r="T130" s="232" t="s">
        <v>7</v>
      </c>
      <c r="U130" s="232" t="s">
        <v>7</v>
      </c>
      <c r="V130" s="232" t="s">
        <v>7</v>
      </c>
      <c r="W130" s="232" t="s">
        <v>7</v>
      </c>
      <c r="X130" s="232" t="s">
        <v>7</v>
      </c>
      <c r="Y130" s="232" t="s">
        <v>7</v>
      </c>
      <c r="Z130" s="232" t="s">
        <v>7</v>
      </c>
      <c r="AA130" s="232" t="s">
        <v>7</v>
      </c>
      <c r="AB130" s="232" t="s">
        <v>7</v>
      </c>
      <c r="AC130" s="315">
        <v>9.6300000000000008</v>
      </c>
      <c r="AD130" s="315">
        <v>0</v>
      </c>
      <c r="AE130" s="315">
        <v>0</v>
      </c>
      <c r="AF130" s="315">
        <v>0</v>
      </c>
      <c r="AG130" s="315">
        <v>0</v>
      </c>
      <c r="AH130" s="315">
        <v>0</v>
      </c>
      <c r="AI130" s="315">
        <v>0</v>
      </c>
      <c r="AJ130" s="232" t="s">
        <v>7</v>
      </c>
      <c r="AK130" s="315">
        <v>9.6300000000000008</v>
      </c>
      <c r="AL130" s="315">
        <v>0</v>
      </c>
      <c r="AM130" s="315">
        <v>0</v>
      </c>
      <c r="AN130" s="315">
        <v>0</v>
      </c>
      <c r="AO130" s="315">
        <v>0</v>
      </c>
      <c r="AP130" s="315">
        <v>0</v>
      </c>
      <c r="AQ130" s="315">
        <v>0</v>
      </c>
      <c r="AR130" s="232" t="s">
        <v>32</v>
      </c>
    </row>
    <row r="131" spans="1:44" x14ac:dyDescent="0.25">
      <c r="A131" s="67" t="s">
        <v>89</v>
      </c>
      <c r="B131" s="248" t="s">
        <v>356</v>
      </c>
      <c r="C131" s="67" t="s">
        <v>357</v>
      </c>
      <c r="D131" s="83">
        <v>0</v>
      </c>
      <c r="E131" s="67" t="s">
        <v>7</v>
      </c>
      <c r="F131" s="67" t="s">
        <v>7</v>
      </c>
      <c r="G131" s="67" t="s">
        <v>7</v>
      </c>
      <c r="H131" s="67" t="s">
        <v>7</v>
      </c>
      <c r="I131" s="67" t="s">
        <v>7</v>
      </c>
      <c r="J131" s="67" t="s">
        <v>7</v>
      </c>
      <c r="K131" s="67" t="s">
        <v>7</v>
      </c>
      <c r="L131" s="67" t="s">
        <v>7</v>
      </c>
      <c r="M131" s="67" t="s">
        <v>7</v>
      </c>
      <c r="N131" s="67" t="s">
        <v>7</v>
      </c>
      <c r="O131" s="67" t="s">
        <v>7</v>
      </c>
      <c r="P131" s="67" t="s">
        <v>7</v>
      </c>
      <c r="Q131" s="67" t="s">
        <v>7</v>
      </c>
      <c r="R131" s="67" t="s">
        <v>7</v>
      </c>
      <c r="S131" s="67" t="s">
        <v>7</v>
      </c>
      <c r="T131" s="67" t="s">
        <v>7</v>
      </c>
      <c r="U131" s="67" t="s">
        <v>7</v>
      </c>
      <c r="V131" s="67" t="s">
        <v>7</v>
      </c>
      <c r="W131" s="67" t="s">
        <v>7</v>
      </c>
      <c r="X131" s="67" t="s">
        <v>7</v>
      </c>
      <c r="Y131" s="67" t="s">
        <v>7</v>
      </c>
      <c r="Z131" s="67" t="s">
        <v>7</v>
      </c>
      <c r="AA131" s="67" t="s">
        <v>7</v>
      </c>
      <c r="AB131" s="67" t="s">
        <v>7</v>
      </c>
      <c r="AC131" s="83">
        <v>1.1499999999999999</v>
      </c>
      <c r="AD131" s="83">
        <v>0</v>
      </c>
      <c r="AE131" s="83">
        <v>0</v>
      </c>
      <c r="AF131" s="83">
        <v>0</v>
      </c>
      <c r="AG131" s="83">
        <v>0</v>
      </c>
      <c r="AH131" s="83">
        <v>0</v>
      </c>
      <c r="AI131" s="83">
        <v>0</v>
      </c>
      <c r="AJ131" s="67" t="s">
        <v>7</v>
      </c>
      <c r="AK131" s="83">
        <v>1.1499999999999999</v>
      </c>
      <c r="AL131" s="83">
        <v>0</v>
      </c>
      <c r="AM131" s="83">
        <v>0</v>
      </c>
      <c r="AN131" s="83">
        <v>0</v>
      </c>
      <c r="AO131" s="83">
        <v>0</v>
      </c>
      <c r="AP131" s="83">
        <v>0</v>
      </c>
      <c r="AQ131" s="83">
        <v>0</v>
      </c>
      <c r="AR131" s="67" t="s">
        <v>32</v>
      </c>
    </row>
    <row r="132" spans="1:44" ht="31.5" x14ac:dyDescent="0.25">
      <c r="A132" s="59" t="s">
        <v>89</v>
      </c>
      <c r="B132" s="60" t="s">
        <v>434</v>
      </c>
      <c r="C132" s="59" t="s">
        <v>435</v>
      </c>
      <c r="D132" s="140">
        <v>0</v>
      </c>
      <c r="E132" s="59" t="s">
        <v>7</v>
      </c>
      <c r="F132" s="59" t="s">
        <v>7</v>
      </c>
      <c r="G132" s="59" t="s">
        <v>7</v>
      </c>
      <c r="H132" s="59" t="s">
        <v>7</v>
      </c>
      <c r="I132" s="59" t="s">
        <v>7</v>
      </c>
      <c r="J132" s="59" t="s">
        <v>7</v>
      </c>
      <c r="K132" s="59" t="s">
        <v>7</v>
      </c>
      <c r="L132" s="59" t="s">
        <v>7</v>
      </c>
      <c r="M132" s="59" t="s">
        <v>7</v>
      </c>
      <c r="N132" s="59" t="s">
        <v>7</v>
      </c>
      <c r="O132" s="59" t="s">
        <v>7</v>
      </c>
      <c r="P132" s="59" t="s">
        <v>7</v>
      </c>
      <c r="Q132" s="59" t="s">
        <v>7</v>
      </c>
      <c r="R132" s="59" t="s">
        <v>7</v>
      </c>
      <c r="S132" s="59" t="s">
        <v>7</v>
      </c>
      <c r="T132" s="59" t="s">
        <v>7</v>
      </c>
      <c r="U132" s="59" t="s">
        <v>7</v>
      </c>
      <c r="V132" s="59" t="s">
        <v>7</v>
      </c>
      <c r="W132" s="59" t="s">
        <v>7</v>
      </c>
      <c r="X132" s="59" t="s">
        <v>7</v>
      </c>
      <c r="Y132" s="59" t="s">
        <v>7</v>
      </c>
      <c r="Z132" s="59" t="s">
        <v>7</v>
      </c>
      <c r="AA132" s="59" t="s">
        <v>7</v>
      </c>
      <c r="AB132" s="59" t="s">
        <v>7</v>
      </c>
      <c r="AC132" s="140">
        <v>1.88</v>
      </c>
      <c r="AD132" s="140">
        <v>0</v>
      </c>
      <c r="AE132" s="140">
        <v>0</v>
      </c>
      <c r="AF132" s="140">
        <v>0</v>
      </c>
      <c r="AG132" s="140">
        <v>0</v>
      </c>
      <c r="AH132" s="140">
        <v>0</v>
      </c>
      <c r="AI132" s="140">
        <v>0</v>
      </c>
      <c r="AJ132" s="59" t="s">
        <v>7</v>
      </c>
      <c r="AK132" s="140">
        <v>1.88</v>
      </c>
      <c r="AL132" s="140">
        <v>0</v>
      </c>
      <c r="AM132" s="140">
        <v>0</v>
      </c>
      <c r="AN132" s="140">
        <v>0</v>
      </c>
      <c r="AO132" s="140">
        <v>0</v>
      </c>
      <c r="AP132" s="140">
        <v>0</v>
      </c>
      <c r="AQ132" s="140">
        <v>0</v>
      </c>
      <c r="AR132" s="59" t="s">
        <v>32</v>
      </c>
    </row>
    <row r="133" spans="1:44" x14ac:dyDescent="0.25">
      <c r="A133" s="59" t="s">
        <v>89</v>
      </c>
      <c r="B133" s="60" t="s">
        <v>436</v>
      </c>
      <c r="C133" s="59" t="s">
        <v>437</v>
      </c>
      <c r="D133" s="140">
        <v>0</v>
      </c>
      <c r="E133" s="59" t="s">
        <v>7</v>
      </c>
      <c r="F133" s="59" t="s">
        <v>7</v>
      </c>
      <c r="G133" s="59" t="s">
        <v>7</v>
      </c>
      <c r="H133" s="59" t="s">
        <v>7</v>
      </c>
      <c r="I133" s="59" t="s">
        <v>7</v>
      </c>
      <c r="J133" s="59" t="s">
        <v>7</v>
      </c>
      <c r="K133" s="59" t="s">
        <v>7</v>
      </c>
      <c r="L133" s="59" t="s">
        <v>7</v>
      </c>
      <c r="M133" s="59" t="s">
        <v>7</v>
      </c>
      <c r="N133" s="59" t="s">
        <v>7</v>
      </c>
      <c r="O133" s="59" t="s">
        <v>7</v>
      </c>
      <c r="P133" s="59" t="s">
        <v>7</v>
      </c>
      <c r="Q133" s="59" t="s">
        <v>7</v>
      </c>
      <c r="R133" s="59" t="s">
        <v>7</v>
      </c>
      <c r="S133" s="59" t="s">
        <v>7</v>
      </c>
      <c r="T133" s="59" t="s">
        <v>7</v>
      </c>
      <c r="U133" s="59" t="s">
        <v>7</v>
      </c>
      <c r="V133" s="59" t="s">
        <v>7</v>
      </c>
      <c r="W133" s="59" t="s">
        <v>7</v>
      </c>
      <c r="X133" s="59" t="s">
        <v>7</v>
      </c>
      <c r="Y133" s="59" t="s">
        <v>7</v>
      </c>
      <c r="Z133" s="59" t="s">
        <v>7</v>
      </c>
      <c r="AA133" s="59" t="s">
        <v>7</v>
      </c>
      <c r="AB133" s="59" t="s">
        <v>7</v>
      </c>
      <c r="AC133" s="140">
        <v>0.22</v>
      </c>
      <c r="AD133" s="140">
        <v>0</v>
      </c>
      <c r="AE133" s="140">
        <v>0</v>
      </c>
      <c r="AF133" s="140">
        <v>0</v>
      </c>
      <c r="AG133" s="140">
        <v>0</v>
      </c>
      <c r="AH133" s="140">
        <v>0</v>
      </c>
      <c r="AI133" s="140">
        <v>0</v>
      </c>
      <c r="AJ133" s="59" t="s">
        <v>7</v>
      </c>
      <c r="AK133" s="140">
        <v>0.22</v>
      </c>
      <c r="AL133" s="140">
        <v>0</v>
      </c>
      <c r="AM133" s="140">
        <v>0</v>
      </c>
      <c r="AN133" s="140">
        <v>0</v>
      </c>
      <c r="AO133" s="140">
        <v>0</v>
      </c>
      <c r="AP133" s="140">
        <v>0</v>
      </c>
      <c r="AQ133" s="140">
        <v>0</v>
      </c>
      <c r="AR133" s="59" t="s">
        <v>32</v>
      </c>
    </row>
    <row r="134" spans="1:44" s="11" customFormat="1" x14ac:dyDescent="0.25">
      <c r="A134" s="59" t="s">
        <v>89</v>
      </c>
      <c r="B134" s="60" t="s">
        <v>897</v>
      </c>
      <c r="C134" s="59" t="s">
        <v>898</v>
      </c>
      <c r="D134" s="140">
        <v>0</v>
      </c>
      <c r="E134" s="59" t="s">
        <v>7</v>
      </c>
      <c r="F134" s="59" t="s">
        <v>7</v>
      </c>
      <c r="G134" s="59" t="s">
        <v>7</v>
      </c>
      <c r="H134" s="59" t="s">
        <v>7</v>
      </c>
      <c r="I134" s="59" t="s">
        <v>7</v>
      </c>
      <c r="J134" s="59" t="s">
        <v>7</v>
      </c>
      <c r="K134" s="59" t="s">
        <v>7</v>
      </c>
      <c r="L134" s="59" t="s">
        <v>7</v>
      </c>
      <c r="M134" s="59" t="s">
        <v>7</v>
      </c>
      <c r="N134" s="59" t="s">
        <v>7</v>
      </c>
      <c r="O134" s="59" t="s">
        <v>7</v>
      </c>
      <c r="P134" s="59" t="s">
        <v>7</v>
      </c>
      <c r="Q134" s="59" t="s">
        <v>7</v>
      </c>
      <c r="R134" s="59" t="s">
        <v>7</v>
      </c>
      <c r="S134" s="59" t="s">
        <v>7</v>
      </c>
      <c r="T134" s="59" t="s">
        <v>7</v>
      </c>
      <c r="U134" s="59" t="s">
        <v>7</v>
      </c>
      <c r="V134" s="59" t="s">
        <v>7</v>
      </c>
      <c r="W134" s="59" t="s">
        <v>7</v>
      </c>
      <c r="X134" s="59" t="s">
        <v>7</v>
      </c>
      <c r="Y134" s="59" t="s">
        <v>7</v>
      </c>
      <c r="Z134" s="59" t="s">
        <v>7</v>
      </c>
      <c r="AA134" s="59" t="s">
        <v>7</v>
      </c>
      <c r="AB134" s="59" t="s">
        <v>7</v>
      </c>
      <c r="AC134" s="140">
        <v>2.5</v>
      </c>
      <c r="AD134" s="140">
        <v>0</v>
      </c>
      <c r="AE134" s="140">
        <v>0</v>
      </c>
      <c r="AF134" s="140">
        <v>0</v>
      </c>
      <c r="AG134" s="140">
        <v>0</v>
      </c>
      <c r="AH134" s="140">
        <v>0</v>
      </c>
      <c r="AI134" s="140">
        <v>0</v>
      </c>
      <c r="AJ134" s="59" t="s">
        <v>7</v>
      </c>
      <c r="AK134" s="140">
        <v>2.5</v>
      </c>
      <c r="AL134" s="140">
        <v>0</v>
      </c>
      <c r="AM134" s="140">
        <v>0</v>
      </c>
      <c r="AN134" s="140">
        <v>0</v>
      </c>
      <c r="AO134" s="140">
        <v>0</v>
      </c>
      <c r="AP134" s="140">
        <v>0</v>
      </c>
      <c r="AQ134" s="140">
        <v>0</v>
      </c>
      <c r="AR134" s="59" t="s">
        <v>32</v>
      </c>
    </row>
    <row r="135" spans="1:44" x14ac:dyDescent="0.25">
      <c r="A135" s="59" t="s">
        <v>89</v>
      </c>
      <c r="B135" s="60" t="s">
        <v>901</v>
      </c>
      <c r="C135" s="59" t="s">
        <v>899</v>
      </c>
      <c r="D135" s="140">
        <v>0</v>
      </c>
      <c r="E135" s="59" t="s">
        <v>7</v>
      </c>
      <c r="F135" s="59" t="s">
        <v>7</v>
      </c>
      <c r="G135" s="59" t="s">
        <v>7</v>
      </c>
      <c r="H135" s="59" t="s">
        <v>7</v>
      </c>
      <c r="I135" s="59" t="s">
        <v>7</v>
      </c>
      <c r="J135" s="59" t="s">
        <v>7</v>
      </c>
      <c r="K135" s="59" t="s">
        <v>7</v>
      </c>
      <c r="L135" s="59" t="s">
        <v>7</v>
      </c>
      <c r="M135" s="59" t="s">
        <v>7</v>
      </c>
      <c r="N135" s="59" t="s">
        <v>7</v>
      </c>
      <c r="O135" s="59" t="s">
        <v>7</v>
      </c>
      <c r="P135" s="59" t="s">
        <v>7</v>
      </c>
      <c r="Q135" s="59" t="s">
        <v>7</v>
      </c>
      <c r="R135" s="59" t="s">
        <v>7</v>
      </c>
      <c r="S135" s="59" t="s">
        <v>7</v>
      </c>
      <c r="T135" s="59" t="s">
        <v>7</v>
      </c>
      <c r="U135" s="59" t="s">
        <v>7</v>
      </c>
      <c r="V135" s="59" t="s">
        <v>7</v>
      </c>
      <c r="W135" s="59" t="s">
        <v>7</v>
      </c>
      <c r="X135" s="59" t="s">
        <v>7</v>
      </c>
      <c r="Y135" s="59" t="s">
        <v>7</v>
      </c>
      <c r="Z135" s="59" t="s">
        <v>7</v>
      </c>
      <c r="AA135" s="59" t="s">
        <v>7</v>
      </c>
      <c r="AB135" s="59" t="s">
        <v>7</v>
      </c>
      <c r="AC135" s="140">
        <v>0.35</v>
      </c>
      <c r="AD135" s="140">
        <v>0</v>
      </c>
      <c r="AE135" s="140">
        <v>0</v>
      </c>
      <c r="AF135" s="140">
        <v>0</v>
      </c>
      <c r="AG135" s="140">
        <v>0</v>
      </c>
      <c r="AH135" s="140">
        <v>0</v>
      </c>
      <c r="AI135" s="140">
        <v>0</v>
      </c>
      <c r="AJ135" s="59" t="s">
        <v>7</v>
      </c>
      <c r="AK135" s="140">
        <v>0.35</v>
      </c>
      <c r="AL135" s="140">
        <v>0</v>
      </c>
      <c r="AM135" s="140">
        <v>0</v>
      </c>
      <c r="AN135" s="140">
        <v>0</v>
      </c>
      <c r="AO135" s="140">
        <v>0</v>
      </c>
      <c r="AP135" s="140">
        <v>0</v>
      </c>
      <c r="AQ135" s="140">
        <v>0</v>
      </c>
      <c r="AR135" s="59" t="s">
        <v>32</v>
      </c>
    </row>
    <row r="136" spans="1:44" x14ac:dyDescent="0.25">
      <c r="A136" s="59" t="s">
        <v>89</v>
      </c>
      <c r="B136" s="60" t="s">
        <v>909</v>
      </c>
      <c r="C136" s="59" t="s">
        <v>900</v>
      </c>
      <c r="D136" s="140">
        <v>0</v>
      </c>
      <c r="E136" s="59" t="s">
        <v>7</v>
      </c>
      <c r="F136" s="59" t="s">
        <v>7</v>
      </c>
      <c r="G136" s="59" t="s">
        <v>7</v>
      </c>
      <c r="H136" s="59" t="s">
        <v>7</v>
      </c>
      <c r="I136" s="59" t="s">
        <v>7</v>
      </c>
      <c r="J136" s="59" t="s">
        <v>7</v>
      </c>
      <c r="K136" s="59" t="s">
        <v>7</v>
      </c>
      <c r="L136" s="59" t="s">
        <v>7</v>
      </c>
      <c r="M136" s="59" t="s">
        <v>7</v>
      </c>
      <c r="N136" s="59" t="s">
        <v>7</v>
      </c>
      <c r="O136" s="59" t="s">
        <v>7</v>
      </c>
      <c r="P136" s="59" t="s">
        <v>7</v>
      </c>
      <c r="Q136" s="59" t="s">
        <v>7</v>
      </c>
      <c r="R136" s="59" t="s">
        <v>7</v>
      </c>
      <c r="S136" s="59" t="s">
        <v>7</v>
      </c>
      <c r="T136" s="59" t="s">
        <v>7</v>
      </c>
      <c r="U136" s="59" t="s">
        <v>7</v>
      </c>
      <c r="V136" s="59" t="s">
        <v>7</v>
      </c>
      <c r="W136" s="59" t="s">
        <v>7</v>
      </c>
      <c r="X136" s="59" t="s">
        <v>7</v>
      </c>
      <c r="Y136" s="59" t="s">
        <v>7</v>
      </c>
      <c r="Z136" s="59" t="s">
        <v>7</v>
      </c>
      <c r="AA136" s="59" t="s">
        <v>7</v>
      </c>
      <c r="AB136" s="59" t="s">
        <v>7</v>
      </c>
      <c r="AC136" s="140">
        <v>1.7</v>
      </c>
      <c r="AD136" s="140">
        <v>0</v>
      </c>
      <c r="AE136" s="140">
        <v>0</v>
      </c>
      <c r="AF136" s="140">
        <v>0</v>
      </c>
      <c r="AG136" s="140">
        <v>0</v>
      </c>
      <c r="AH136" s="140">
        <v>0</v>
      </c>
      <c r="AI136" s="140">
        <v>0</v>
      </c>
      <c r="AJ136" s="59" t="s">
        <v>7</v>
      </c>
      <c r="AK136" s="140">
        <v>1.7</v>
      </c>
      <c r="AL136" s="140">
        <v>0</v>
      </c>
      <c r="AM136" s="140">
        <v>0</v>
      </c>
      <c r="AN136" s="140">
        <v>0</v>
      </c>
      <c r="AO136" s="140">
        <v>0</v>
      </c>
      <c r="AP136" s="140">
        <v>0</v>
      </c>
      <c r="AQ136" s="140">
        <v>0</v>
      </c>
      <c r="AR136" s="59" t="s">
        <v>32</v>
      </c>
    </row>
    <row r="137" spans="1:44" x14ac:dyDescent="0.25">
      <c r="A137" s="59" t="s">
        <v>89</v>
      </c>
      <c r="B137" s="60" t="s">
        <v>913</v>
      </c>
      <c r="C137" s="59" t="s">
        <v>902</v>
      </c>
      <c r="D137" s="140">
        <v>0</v>
      </c>
      <c r="E137" s="59" t="s">
        <v>7</v>
      </c>
      <c r="F137" s="59" t="s">
        <v>7</v>
      </c>
      <c r="G137" s="59" t="s">
        <v>7</v>
      </c>
      <c r="H137" s="59" t="s">
        <v>7</v>
      </c>
      <c r="I137" s="59" t="s">
        <v>7</v>
      </c>
      <c r="J137" s="59" t="s">
        <v>7</v>
      </c>
      <c r="K137" s="59" t="s">
        <v>7</v>
      </c>
      <c r="L137" s="59" t="s">
        <v>7</v>
      </c>
      <c r="M137" s="59" t="s">
        <v>7</v>
      </c>
      <c r="N137" s="59" t="s">
        <v>7</v>
      </c>
      <c r="O137" s="59" t="s">
        <v>7</v>
      </c>
      <c r="P137" s="59" t="s">
        <v>7</v>
      </c>
      <c r="Q137" s="59" t="s">
        <v>7</v>
      </c>
      <c r="R137" s="59" t="s">
        <v>7</v>
      </c>
      <c r="S137" s="59" t="s">
        <v>7</v>
      </c>
      <c r="T137" s="59" t="s">
        <v>7</v>
      </c>
      <c r="U137" s="59" t="s">
        <v>7</v>
      </c>
      <c r="V137" s="59" t="s">
        <v>7</v>
      </c>
      <c r="W137" s="59" t="s">
        <v>7</v>
      </c>
      <c r="X137" s="59" t="s">
        <v>7</v>
      </c>
      <c r="Y137" s="59" t="s">
        <v>7</v>
      </c>
      <c r="Z137" s="59" t="s">
        <v>7</v>
      </c>
      <c r="AA137" s="59" t="s">
        <v>7</v>
      </c>
      <c r="AB137" s="59" t="s">
        <v>7</v>
      </c>
      <c r="AC137" s="140">
        <v>1.7</v>
      </c>
      <c r="AD137" s="140">
        <v>0</v>
      </c>
      <c r="AE137" s="140">
        <v>0</v>
      </c>
      <c r="AF137" s="140">
        <v>0</v>
      </c>
      <c r="AG137" s="140">
        <v>0</v>
      </c>
      <c r="AH137" s="140">
        <v>0</v>
      </c>
      <c r="AI137" s="140">
        <v>0</v>
      </c>
      <c r="AJ137" s="59" t="s">
        <v>7</v>
      </c>
      <c r="AK137" s="140">
        <v>1.7</v>
      </c>
      <c r="AL137" s="140">
        <v>0</v>
      </c>
      <c r="AM137" s="140">
        <v>0</v>
      </c>
      <c r="AN137" s="140">
        <v>0</v>
      </c>
      <c r="AO137" s="140">
        <v>0</v>
      </c>
      <c r="AP137" s="140">
        <v>0</v>
      </c>
      <c r="AQ137" s="140">
        <v>0</v>
      </c>
      <c r="AR137" s="59" t="s">
        <v>32</v>
      </c>
    </row>
    <row r="138" spans="1:44" x14ac:dyDescent="0.25">
      <c r="A138" s="59" t="s">
        <v>89</v>
      </c>
      <c r="B138" s="60" t="s">
        <v>912</v>
      </c>
      <c r="C138" s="59" t="s">
        <v>914</v>
      </c>
      <c r="D138" s="140">
        <v>0</v>
      </c>
      <c r="E138" s="59" t="s">
        <v>7</v>
      </c>
      <c r="F138" s="59" t="s">
        <v>7</v>
      </c>
      <c r="G138" s="59" t="s">
        <v>7</v>
      </c>
      <c r="H138" s="59" t="s">
        <v>7</v>
      </c>
      <c r="I138" s="59" t="s">
        <v>7</v>
      </c>
      <c r="J138" s="59" t="s">
        <v>7</v>
      </c>
      <c r="K138" s="59" t="s">
        <v>7</v>
      </c>
      <c r="L138" s="59" t="s">
        <v>7</v>
      </c>
      <c r="M138" s="59" t="s">
        <v>7</v>
      </c>
      <c r="N138" s="59" t="s">
        <v>7</v>
      </c>
      <c r="O138" s="59" t="s">
        <v>7</v>
      </c>
      <c r="P138" s="59" t="s">
        <v>7</v>
      </c>
      <c r="Q138" s="59" t="s">
        <v>7</v>
      </c>
      <c r="R138" s="59" t="s">
        <v>7</v>
      </c>
      <c r="S138" s="59" t="s">
        <v>7</v>
      </c>
      <c r="T138" s="59" t="s">
        <v>7</v>
      </c>
      <c r="U138" s="59" t="s">
        <v>7</v>
      </c>
      <c r="V138" s="59" t="s">
        <v>7</v>
      </c>
      <c r="W138" s="59" t="s">
        <v>7</v>
      </c>
      <c r="X138" s="59" t="s">
        <v>7</v>
      </c>
      <c r="Y138" s="59" t="s">
        <v>7</v>
      </c>
      <c r="Z138" s="59" t="s">
        <v>7</v>
      </c>
      <c r="AA138" s="59" t="s">
        <v>7</v>
      </c>
      <c r="AB138" s="59" t="s">
        <v>7</v>
      </c>
      <c r="AC138" s="140">
        <v>0.13</v>
      </c>
      <c r="AD138" s="140">
        <v>0</v>
      </c>
      <c r="AE138" s="140">
        <v>0</v>
      </c>
      <c r="AF138" s="140">
        <v>0</v>
      </c>
      <c r="AG138" s="140">
        <v>0</v>
      </c>
      <c r="AH138" s="140">
        <v>0</v>
      </c>
      <c r="AI138" s="140">
        <v>0</v>
      </c>
      <c r="AJ138" s="59" t="s">
        <v>7</v>
      </c>
      <c r="AK138" s="140">
        <v>0.13</v>
      </c>
      <c r="AL138" s="140">
        <v>0</v>
      </c>
      <c r="AM138" s="140">
        <v>0</v>
      </c>
      <c r="AN138" s="140">
        <v>0</v>
      </c>
      <c r="AO138" s="140">
        <v>0</v>
      </c>
      <c r="AP138" s="140">
        <v>0</v>
      </c>
      <c r="AQ138" s="140">
        <v>0</v>
      </c>
      <c r="AR138" s="59" t="s">
        <v>32</v>
      </c>
    </row>
    <row r="139" spans="1:44" x14ac:dyDescent="0.25"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</row>
    <row r="140" spans="1:44" x14ac:dyDescent="0.25"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</row>
    <row r="141" spans="1:44" x14ac:dyDescent="0.25"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</row>
    <row r="142" spans="1:44" x14ac:dyDescent="0.25"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</row>
    <row r="143" spans="1:44" x14ac:dyDescent="0.25"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</row>
    <row r="144" spans="1:44" x14ac:dyDescent="0.25"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</row>
    <row r="145" spans="4:43" x14ac:dyDescent="0.25"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</row>
    <row r="146" spans="4:43" x14ac:dyDescent="0.25"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</row>
    <row r="147" spans="4:43" x14ac:dyDescent="0.25"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</row>
    <row r="148" spans="4:43" x14ac:dyDescent="0.25"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</row>
    <row r="149" spans="4:43" x14ac:dyDescent="0.25"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</row>
    <row r="150" spans="4:43" x14ac:dyDescent="0.25"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</row>
    <row r="151" spans="4:43" x14ac:dyDescent="0.25"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</row>
    <row r="152" spans="4:43" x14ac:dyDescent="0.25"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</row>
    <row r="153" spans="4:43" x14ac:dyDescent="0.25"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</row>
    <row r="154" spans="4:43" x14ac:dyDescent="0.25"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</row>
    <row r="155" spans="4:43" x14ac:dyDescent="0.25"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</row>
    <row r="156" spans="4:43" x14ac:dyDescent="0.25"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</row>
    <row r="157" spans="4:43" x14ac:dyDescent="0.25"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</row>
    <row r="158" spans="4:43" x14ac:dyDescent="0.25"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</row>
    <row r="159" spans="4:43" x14ac:dyDescent="0.25"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</row>
    <row r="160" spans="4:43" x14ac:dyDescent="0.25"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</row>
    <row r="161" spans="4:43" x14ac:dyDescent="0.25"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</row>
    <row r="162" spans="4:43" x14ac:dyDescent="0.25"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</row>
    <row r="163" spans="4:43" x14ac:dyDescent="0.25"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</row>
    <row r="164" spans="4:43" x14ac:dyDescent="0.25"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</row>
    <row r="165" spans="4:43" x14ac:dyDescent="0.25"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</row>
    <row r="166" spans="4:43" x14ac:dyDescent="0.25"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</row>
    <row r="167" spans="4:43" x14ac:dyDescent="0.25"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</row>
    <row r="168" spans="4:43" x14ac:dyDescent="0.25"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</row>
    <row r="169" spans="4:43" x14ac:dyDescent="0.25"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</row>
    <row r="170" spans="4:43" x14ac:dyDescent="0.25"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</row>
    <row r="171" spans="4:43" x14ac:dyDescent="0.25"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</row>
    <row r="172" spans="4:43" x14ac:dyDescent="0.25"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</row>
    <row r="173" spans="4:43" x14ac:dyDescent="0.25"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</row>
    <row r="174" spans="4:43" x14ac:dyDescent="0.25"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</row>
    <row r="175" spans="4:43" x14ac:dyDescent="0.25"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</row>
    <row r="176" spans="4:43" x14ac:dyDescent="0.25"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</row>
    <row r="177" spans="4:43" x14ac:dyDescent="0.25"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</row>
    <row r="178" spans="4:43" x14ac:dyDescent="0.25"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</row>
    <row r="179" spans="4:43" x14ac:dyDescent="0.25"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</row>
    <row r="180" spans="4:43" x14ac:dyDescent="0.25"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</row>
    <row r="181" spans="4:43" x14ac:dyDescent="0.25"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</row>
    <row r="182" spans="4:43" x14ac:dyDescent="0.25"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</row>
    <row r="183" spans="4:43" x14ac:dyDescent="0.25"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</row>
    <row r="184" spans="4:43" x14ac:dyDescent="0.25"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</row>
    <row r="185" spans="4:43" x14ac:dyDescent="0.25"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</row>
    <row r="186" spans="4:43" x14ac:dyDescent="0.25"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</row>
    <row r="187" spans="4:43" x14ac:dyDescent="0.25"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</row>
    <row r="188" spans="4:43" x14ac:dyDescent="0.25"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</row>
    <row r="189" spans="4:43" x14ac:dyDescent="0.25"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</row>
    <row r="190" spans="4:43" x14ac:dyDescent="0.25"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</row>
    <row r="191" spans="4:43" x14ac:dyDescent="0.25"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</row>
    <row r="192" spans="4:43" x14ac:dyDescent="0.25"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</row>
    <row r="193" spans="4:43" x14ac:dyDescent="0.25"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</row>
    <row r="194" spans="4:43" x14ac:dyDescent="0.25"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</row>
    <row r="195" spans="4:43" x14ac:dyDescent="0.25"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</row>
    <row r="196" spans="4:43" x14ac:dyDescent="0.25"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</row>
    <row r="197" spans="4:43" x14ac:dyDescent="0.25"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</row>
    <row r="198" spans="4:43" x14ac:dyDescent="0.25"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</row>
    <row r="199" spans="4:43" x14ac:dyDescent="0.25"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</row>
    <row r="200" spans="4:43" x14ac:dyDescent="0.25"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</row>
    <row r="201" spans="4:43" x14ac:dyDescent="0.25"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</row>
    <row r="202" spans="4:43" x14ac:dyDescent="0.25"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</row>
    <row r="203" spans="4:43" x14ac:dyDescent="0.25"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</row>
    <row r="204" spans="4:43" x14ac:dyDescent="0.25"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</row>
    <row r="205" spans="4:43" x14ac:dyDescent="0.25"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</row>
    <row r="206" spans="4:43" x14ac:dyDescent="0.25"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</row>
    <row r="207" spans="4:43" x14ac:dyDescent="0.25"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</row>
    <row r="208" spans="4:43" x14ac:dyDescent="0.25"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</row>
    <row r="209" spans="4:43" x14ac:dyDescent="0.25"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  <c r="AA209" s="127"/>
      <c r="AB209" s="127"/>
      <c r="AD209" s="127"/>
      <c r="AE209" s="127"/>
      <c r="AF209" s="127"/>
      <c r="AG209" s="127"/>
      <c r="AH209" s="127"/>
      <c r="AI209" s="127"/>
      <c r="AJ209" s="127"/>
      <c r="AK209" s="127"/>
      <c r="AL209" s="127"/>
      <c r="AM209" s="127"/>
      <c r="AN209" s="127"/>
      <c r="AO209" s="127"/>
      <c r="AP209" s="127"/>
      <c r="AQ209" s="127"/>
    </row>
    <row r="210" spans="4:43" x14ac:dyDescent="0.25"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D210" s="127"/>
      <c r="AE210" s="127"/>
      <c r="AF210" s="127"/>
      <c r="AG210" s="127"/>
      <c r="AH210" s="127"/>
      <c r="AI210" s="127"/>
      <c r="AJ210" s="127"/>
      <c r="AK210" s="127"/>
      <c r="AL210" s="127"/>
      <c r="AM210" s="127"/>
      <c r="AN210" s="127"/>
      <c r="AO210" s="127"/>
      <c r="AP210" s="127"/>
      <c r="AQ210" s="127"/>
    </row>
    <row r="211" spans="4:43" x14ac:dyDescent="0.25"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D211" s="127"/>
      <c r="AE211" s="127"/>
      <c r="AF211" s="127"/>
      <c r="AG211" s="127"/>
      <c r="AH211" s="127"/>
      <c r="AI211" s="127"/>
      <c r="AJ211" s="127"/>
      <c r="AK211" s="127"/>
      <c r="AL211" s="127"/>
      <c r="AM211" s="127"/>
      <c r="AN211" s="127"/>
      <c r="AO211" s="127"/>
      <c r="AP211" s="127"/>
      <c r="AQ211" s="127"/>
    </row>
    <row r="212" spans="4:43" x14ac:dyDescent="0.25"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D212" s="127"/>
      <c r="AE212" s="127"/>
      <c r="AF212" s="127"/>
      <c r="AG212" s="127"/>
      <c r="AH212" s="127"/>
      <c r="AI212" s="127"/>
      <c r="AJ212" s="127"/>
      <c r="AK212" s="127"/>
      <c r="AL212" s="127"/>
      <c r="AM212" s="127"/>
      <c r="AN212" s="127"/>
      <c r="AO212" s="127"/>
      <c r="AP212" s="127"/>
      <c r="AQ212" s="127"/>
    </row>
    <row r="213" spans="4:43" x14ac:dyDescent="0.25"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D213" s="127"/>
      <c r="AE213" s="127"/>
      <c r="AF213" s="127"/>
      <c r="AG213" s="127"/>
      <c r="AH213" s="127"/>
      <c r="AI213" s="127"/>
      <c r="AJ213" s="127"/>
      <c r="AK213" s="127"/>
      <c r="AL213" s="127"/>
      <c r="AM213" s="127"/>
      <c r="AN213" s="127"/>
      <c r="AO213" s="127"/>
      <c r="AP213" s="127"/>
      <c r="AQ213" s="127"/>
    </row>
    <row r="214" spans="4:43" x14ac:dyDescent="0.25"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  <c r="AA214" s="127"/>
      <c r="AB214" s="127"/>
      <c r="AD214" s="127"/>
      <c r="AE214" s="127"/>
      <c r="AF214" s="127"/>
      <c r="AG214" s="127"/>
      <c r="AH214" s="127"/>
      <c r="AI214" s="127"/>
      <c r="AJ214" s="127"/>
      <c r="AK214" s="127"/>
      <c r="AL214" s="127"/>
      <c r="AM214" s="127"/>
      <c r="AN214" s="127"/>
      <c r="AO214" s="127"/>
      <c r="AP214" s="127"/>
      <c r="AQ214" s="127"/>
    </row>
    <row r="215" spans="4:43" x14ac:dyDescent="0.25"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D215" s="127"/>
      <c r="AE215" s="127"/>
      <c r="AF215" s="127"/>
      <c r="AG215" s="127"/>
      <c r="AH215" s="127"/>
      <c r="AI215" s="127"/>
      <c r="AJ215" s="127"/>
      <c r="AK215" s="127"/>
      <c r="AL215" s="127"/>
      <c r="AM215" s="127"/>
      <c r="AN215" s="127"/>
      <c r="AO215" s="127"/>
      <c r="AP215" s="127"/>
      <c r="AQ215" s="127"/>
    </row>
    <row r="216" spans="4:43" x14ac:dyDescent="0.25"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  <c r="AA216" s="127"/>
      <c r="AB216" s="127"/>
      <c r="AD216" s="127"/>
      <c r="AE216" s="127"/>
      <c r="AF216" s="127"/>
      <c r="AG216" s="127"/>
      <c r="AH216" s="127"/>
      <c r="AI216" s="127"/>
      <c r="AJ216" s="127"/>
      <c r="AK216" s="127"/>
      <c r="AL216" s="127"/>
      <c r="AM216" s="127"/>
      <c r="AN216" s="127"/>
      <c r="AO216" s="127"/>
      <c r="AP216" s="127"/>
      <c r="AQ216" s="127"/>
    </row>
    <row r="217" spans="4:43" x14ac:dyDescent="0.25"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</row>
    <row r="218" spans="4:43" x14ac:dyDescent="0.25"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</row>
    <row r="219" spans="4:43" x14ac:dyDescent="0.25"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D219" s="127"/>
      <c r="AE219" s="127"/>
      <c r="AF219" s="127"/>
      <c r="AG219" s="127"/>
      <c r="AH219" s="127"/>
      <c r="AI219" s="127"/>
      <c r="AJ219" s="127"/>
      <c r="AK219" s="127"/>
      <c r="AL219" s="127"/>
      <c r="AM219" s="127"/>
      <c r="AN219" s="127"/>
      <c r="AO219" s="127"/>
      <c r="AP219" s="127"/>
      <c r="AQ219" s="127"/>
    </row>
    <row r="220" spans="4:43" x14ac:dyDescent="0.25"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7"/>
      <c r="AB220" s="127"/>
      <c r="AD220" s="127"/>
      <c r="AE220" s="127"/>
      <c r="AF220" s="127"/>
      <c r="AG220" s="127"/>
      <c r="AH220" s="127"/>
      <c r="AI220" s="127"/>
      <c r="AJ220" s="127"/>
      <c r="AK220" s="127"/>
      <c r="AL220" s="127"/>
      <c r="AM220" s="127"/>
      <c r="AN220" s="127"/>
      <c r="AO220" s="127"/>
      <c r="AP220" s="127"/>
      <c r="AQ220" s="127"/>
    </row>
    <row r="221" spans="4:43" x14ac:dyDescent="0.25"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D221" s="127"/>
      <c r="AE221" s="127"/>
      <c r="AF221" s="127"/>
      <c r="AG221" s="127"/>
      <c r="AH221" s="127"/>
      <c r="AI221" s="127"/>
      <c r="AJ221" s="127"/>
      <c r="AK221" s="127"/>
      <c r="AL221" s="127"/>
      <c r="AM221" s="127"/>
      <c r="AN221" s="127"/>
      <c r="AO221" s="127"/>
      <c r="AP221" s="127"/>
      <c r="AQ221" s="127"/>
    </row>
    <row r="222" spans="4:43" x14ac:dyDescent="0.25"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</row>
    <row r="223" spans="4:43" x14ac:dyDescent="0.25"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</row>
    <row r="224" spans="4:43" x14ac:dyDescent="0.25"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</row>
    <row r="225" spans="4:43" x14ac:dyDescent="0.25"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D225" s="127"/>
      <c r="AE225" s="127"/>
      <c r="AF225" s="127"/>
      <c r="AG225" s="127"/>
      <c r="AH225" s="127"/>
      <c r="AI225" s="127"/>
      <c r="AJ225" s="127"/>
      <c r="AK225" s="127"/>
      <c r="AL225" s="127"/>
      <c r="AM225" s="127"/>
      <c r="AN225" s="127"/>
      <c r="AO225" s="127"/>
      <c r="AP225" s="127"/>
      <c r="AQ225" s="127"/>
    </row>
    <row r="226" spans="4:43" x14ac:dyDescent="0.25"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  <c r="AA226" s="127"/>
      <c r="AB226" s="127"/>
      <c r="AD226" s="127"/>
      <c r="AE226" s="127"/>
      <c r="AF226" s="127"/>
      <c r="AG226" s="127"/>
      <c r="AH226" s="127"/>
      <c r="AI226" s="127"/>
      <c r="AJ226" s="127"/>
      <c r="AK226" s="127"/>
      <c r="AL226" s="127"/>
      <c r="AM226" s="127"/>
      <c r="AN226" s="127"/>
      <c r="AO226" s="127"/>
      <c r="AP226" s="127"/>
      <c r="AQ226" s="127"/>
    </row>
    <row r="227" spans="4:43" x14ac:dyDescent="0.25"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</row>
    <row r="228" spans="4:43" x14ac:dyDescent="0.25"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</row>
    <row r="229" spans="4:43" x14ac:dyDescent="0.25"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</row>
    <row r="230" spans="4:43" x14ac:dyDescent="0.25"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</row>
    <row r="231" spans="4:43" x14ac:dyDescent="0.25"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</row>
    <row r="232" spans="4:43" x14ac:dyDescent="0.25"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</row>
    <row r="233" spans="4:43" x14ac:dyDescent="0.25"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</row>
    <row r="234" spans="4:43" x14ac:dyDescent="0.25"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7"/>
      <c r="AN234" s="127"/>
      <c r="AO234" s="127"/>
      <c r="AP234" s="127"/>
      <c r="AQ234" s="127"/>
    </row>
    <row r="235" spans="4:43" x14ac:dyDescent="0.25"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</row>
    <row r="236" spans="4:43" x14ac:dyDescent="0.25"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</row>
    <row r="237" spans="4:43" x14ac:dyDescent="0.25"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</row>
    <row r="238" spans="4:43" x14ac:dyDescent="0.25"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</row>
    <row r="239" spans="4:43" x14ac:dyDescent="0.25"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D239" s="127"/>
      <c r="AE239" s="127"/>
      <c r="AF239" s="127"/>
      <c r="AG239" s="127"/>
      <c r="AH239" s="127"/>
      <c r="AI239" s="127"/>
      <c r="AJ239" s="127"/>
      <c r="AK239" s="127"/>
      <c r="AL239" s="127"/>
      <c r="AM239" s="127"/>
      <c r="AN239" s="127"/>
      <c r="AO239" s="127"/>
      <c r="AP239" s="127"/>
      <c r="AQ239" s="127"/>
    </row>
    <row r="240" spans="4:43" x14ac:dyDescent="0.25"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D240" s="127"/>
      <c r="AE240" s="127"/>
      <c r="AF240" s="127"/>
      <c r="AG240" s="127"/>
      <c r="AH240" s="127"/>
      <c r="AI240" s="127"/>
      <c r="AJ240" s="127"/>
      <c r="AK240" s="127"/>
      <c r="AL240" s="127"/>
      <c r="AM240" s="127"/>
      <c r="AN240" s="127"/>
      <c r="AO240" s="127"/>
      <c r="AP240" s="127"/>
      <c r="AQ240" s="127"/>
    </row>
    <row r="241" spans="4:43" x14ac:dyDescent="0.25"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D241" s="127"/>
      <c r="AE241" s="127"/>
      <c r="AF241" s="127"/>
      <c r="AG241" s="127"/>
      <c r="AH241" s="127"/>
      <c r="AI241" s="127"/>
      <c r="AJ241" s="127"/>
      <c r="AK241" s="127"/>
      <c r="AL241" s="127"/>
      <c r="AM241" s="127"/>
      <c r="AN241" s="127"/>
      <c r="AO241" s="127"/>
      <c r="AP241" s="127"/>
      <c r="AQ241" s="127"/>
    </row>
    <row r="242" spans="4:43" x14ac:dyDescent="0.25"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  <c r="AA242" s="127"/>
      <c r="AB242" s="127"/>
      <c r="AD242" s="127"/>
      <c r="AE242" s="127"/>
      <c r="AF242" s="127"/>
      <c r="AG242" s="127"/>
      <c r="AH242" s="127"/>
      <c r="AI242" s="127"/>
      <c r="AJ242" s="127"/>
      <c r="AK242" s="127"/>
      <c r="AL242" s="127"/>
      <c r="AM242" s="127"/>
      <c r="AN242" s="127"/>
      <c r="AO242" s="127"/>
      <c r="AP242" s="127"/>
      <c r="AQ242" s="127"/>
    </row>
    <row r="243" spans="4:43" x14ac:dyDescent="0.25"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D243" s="127"/>
      <c r="AE243" s="127"/>
      <c r="AF243" s="127"/>
      <c r="AG243" s="127"/>
      <c r="AH243" s="127"/>
      <c r="AI243" s="127"/>
      <c r="AJ243" s="127"/>
      <c r="AK243" s="127"/>
      <c r="AL243" s="127"/>
      <c r="AM243" s="127"/>
      <c r="AN243" s="127"/>
      <c r="AO243" s="127"/>
      <c r="AP243" s="127"/>
      <c r="AQ243" s="127"/>
    </row>
    <row r="244" spans="4:43" x14ac:dyDescent="0.25"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D244" s="127"/>
      <c r="AE244" s="127"/>
      <c r="AF244" s="127"/>
      <c r="AG244" s="127"/>
      <c r="AH244" s="127"/>
      <c r="AI244" s="127"/>
      <c r="AJ244" s="127"/>
      <c r="AK244" s="127"/>
      <c r="AL244" s="127"/>
      <c r="AM244" s="127"/>
      <c r="AN244" s="127"/>
      <c r="AO244" s="127"/>
      <c r="AP244" s="127"/>
      <c r="AQ244" s="127"/>
    </row>
    <row r="245" spans="4:43" x14ac:dyDescent="0.25"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  <c r="AA245" s="127"/>
      <c r="AB245" s="127"/>
      <c r="AD245" s="127"/>
      <c r="AE245" s="127"/>
      <c r="AF245" s="127"/>
      <c r="AG245" s="127"/>
      <c r="AH245" s="127"/>
      <c r="AI245" s="127"/>
      <c r="AJ245" s="127"/>
      <c r="AK245" s="127"/>
      <c r="AL245" s="127"/>
      <c r="AM245" s="127"/>
      <c r="AN245" s="127"/>
      <c r="AO245" s="127"/>
      <c r="AP245" s="127"/>
      <c r="AQ245" s="127"/>
    </row>
    <row r="246" spans="4:43" x14ac:dyDescent="0.25"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D246" s="127"/>
      <c r="AE246" s="127"/>
      <c r="AF246" s="127"/>
      <c r="AG246" s="127"/>
      <c r="AH246" s="127"/>
      <c r="AI246" s="127"/>
      <c r="AJ246" s="127"/>
      <c r="AK246" s="127"/>
      <c r="AL246" s="127"/>
      <c r="AM246" s="127"/>
      <c r="AN246" s="127"/>
      <c r="AO246" s="127"/>
      <c r="AP246" s="127"/>
      <c r="AQ246" s="127"/>
    </row>
    <row r="247" spans="4:43" x14ac:dyDescent="0.25"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D247" s="127"/>
      <c r="AE247" s="127"/>
      <c r="AF247" s="127"/>
      <c r="AG247" s="127"/>
      <c r="AH247" s="127"/>
      <c r="AI247" s="127"/>
      <c r="AJ247" s="127"/>
      <c r="AK247" s="127"/>
      <c r="AL247" s="127"/>
      <c r="AM247" s="127"/>
      <c r="AN247" s="127"/>
      <c r="AO247" s="127"/>
      <c r="AP247" s="127"/>
      <c r="AQ247" s="127"/>
    </row>
    <row r="248" spans="4:43" x14ac:dyDescent="0.25"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D248" s="127"/>
      <c r="AE248" s="127"/>
      <c r="AF248" s="127"/>
      <c r="AG248" s="127"/>
      <c r="AH248" s="127"/>
      <c r="AI248" s="127"/>
      <c r="AJ248" s="127"/>
      <c r="AK248" s="127"/>
      <c r="AL248" s="127"/>
      <c r="AM248" s="127"/>
      <c r="AN248" s="127"/>
      <c r="AO248" s="127"/>
      <c r="AP248" s="127"/>
      <c r="AQ248" s="127"/>
    </row>
    <row r="249" spans="4:43" x14ac:dyDescent="0.25"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</row>
    <row r="250" spans="4:43" x14ac:dyDescent="0.25"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</row>
    <row r="251" spans="4:43" x14ac:dyDescent="0.25"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</row>
    <row r="252" spans="4:43" x14ac:dyDescent="0.25"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7"/>
      <c r="AB252" s="127"/>
      <c r="AD252" s="127"/>
      <c r="AE252" s="127"/>
      <c r="AF252" s="127"/>
      <c r="AG252" s="127"/>
      <c r="AH252" s="127"/>
      <c r="AI252" s="127"/>
      <c r="AJ252" s="127"/>
      <c r="AK252" s="127"/>
      <c r="AL252" s="127"/>
      <c r="AM252" s="127"/>
      <c r="AN252" s="127"/>
      <c r="AO252" s="127"/>
      <c r="AP252" s="127"/>
      <c r="AQ252" s="127"/>
    </row>
    <row r="253" spans="4:43" x14ac:dyDescent="0.25"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</row>
    <row r="254" spans="4:43" x14ac:dyDescent="0.25"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</row>
    <row r="255" spans="4:43" x14ac:dyDescent="0.25"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D255" s="127"/>
      <c r="AE255" s="127"/>
      <c r="AF255" s="127"/>
      <c r="AG255" s="127"/>
      <c r="AH255" s="127"/>
      <c r="AI255" s="127"/>
      <c r="AJ255" s="127"/>
      <c r="AK255" s="127"/>
      <c r="AL255" s="127"/>
      <c r="AM255" s="127"/>
      <c r="AN255" s="127"/>
      <c r="AO255" s="127"/>
      <c r="AP255" s="127"/>
      <c r="AQ255" s="127"/>
    </row>
    <row r="256" spans="4:43" x14ac:dyDescent="0.25"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D256" s="127"/>
      <c r="AE256" s="127"/>
      <c r="AF256" s="127"/>
      <c r="AG256" s="127"/>
      <c r="AH256" s="127"/>
      <c r="AI256" s="127"/>
      <c r="AJ256" s="127"/>
      <c r="AK256" s="127"/>
      <c r="AL256" s="127"/>
      <c r="AM256" s="127"/>
      <c r="AN256" s="127"/>
      <c r="AO256" s="127"/>
      <c r="AP256" s="127"/>
      <c r="AQ256" s="127"/>
    </row>
    <row r="257" spans="4:43" x14ac:dyDescent="0.25"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</row>
    <row r="258" spans="4:43" x14ac:dyDescent="0.25"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</row>
    <row r="259" spans="4:43" x14ac:dyDescent="0.25"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D259" s="127"/>
      <c r="AE259" s="127"/>
      <c r="AF259" s="127"/>
      <c r="AG259" s="127"/>
      <c r="AH259" s="127"/>
      <c r="AI259" s="127"/>
      <c r="AJ259" s="127"/>
      <c r="AK259" s="127"/>
      <c r="AL259" s="127"/>
      <c r="AM259" s="127"/>
      <c r="AN259" s="127"/>
      <c r="AO259" s="127"/>
      <c r="AP259" s="127"/>
      <c r="AQ259" s="127"/>
    </row>
    <row r="260" spans="4:43" x14ac:dyDescent="0.25"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  <c r="AA260" s="127"/>
      <c r="AB260" s="127"/>
      <c r="AD260" s="127"/>
      <c r="AE260" s="127"/>
      <c r="AF260" s="127"/>
      <c r="AG260" s="127"/>
      <c r="AH260" s="127"/>
      <c r="AI260" s="127"/>
      <c r="AJ260" s="127"/>
      <c r="AK260" s="127"/>
      <c r="AL260" s="127"/>
      <c r="AM260" s="127"/>
      <c r="AN260" s="127"/>
      <c r="AO260" s="127"/>
      <c r="AP260" s="127"/>
      <c r="AQ260" s="127"/>
    </row>
    <row r="261" spans="4:43" x14ac:dyDescent="0.25"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</row>
    <row r="262" spans="4:43" x14ac:dyDescent="0.25"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</row>
  </sheetData>
  <mergeCells count="25">
    <mergeCell ref="A14:A17"/>
    <mergeCell ref="B14:B17"/>
    <mergeCell ref="C14:C17"/>
    <mergeCell ref="D14:AQ14"/>
    <mergeCell ref="AR14:AR17"/>
    <mergeCell ref="D15:K15"/>
    <mergeCell ref="L15:S15"/>
    <mergeCell ref="T15:AA15"/>
    <mergeCell ref="AB15:AI15"/>
    <mergeCell ref="AJ15:AQ15"/>
    <mergeCell ref="E16:K16"/>
    <mergeCell ref="M16:S16"/>
    <mergeCell ref="U16:AA16"/>
    <mergeCell ref="AC16:AI16"/>
    <mergeCell ref="AK16:AQ16"/>
    <mergeCell ref="A9:AA9"/>
    <mergeCell ref="A10:AA10"/>
    <mergeCell ref="A11:AA11"/>
    <mergeCell ref="A12:AA12"/>
    <mergeCell ref="A13:AR13"/>
    <mergeCell ref="A4:AA4"/>
    <mergeCell ref="A5:AA5"/>
    <mergeCell ref="A6:AA6"/>
    <mergeCell ref="A7:AA7"/>
    <mergeCell ref="A8:AA8"/>
  </mergeCells>
  <pageMargins left="0.26" right="0.19" top="0.74803149606299213" bottom="0.74803149606299213" header="0.31496062992125984" footer="0.31496062992125984"/>
  <pageSetup paperSize="8" scale="1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3"/>
  <sheetViews>
    <sheetView tabSelected="1" view="pageBreakPreview" topLeftCell="F13" zoomScale="55" zoomScaleNormal="10" zoomScaleSheetLayoutView="55" workbookViewId="0">
      <pane ySplit="4" topLeftCell="A29" activePane="bottomLeft" state="frozen"/>
      <selection activeCell="F13" sqref="F13"/>
      <selection pane="bottomLeft" activeCell="G42" sqref="G42"/>
    </sheetView>
  </sheetViews>
  <sheetFormatPr defaultRowHeight="15.75" x14ac:dyDescent="0.25"/>
  <cols>
    <col min="1" max="5" width="0" style="7" hidden="1" customWidth="1"/>
    <col min="6" max="6" width="20.140625" style="7" customWidth="1"/>
    <col min="7" max="7" width="81.5703125" style="7" customWidth="1"/>
    <col min="8" max="8" width="31.5703125" style="7" customWidth="1"/>
    <col min="9" max="9" width="21.28515625" style="7" customWidth="1"/>
    <col min="10" max="16" width="12.140625" style="7" customWidth="1"/>
    <col min="17" max="17" width="21.28515625" style="7" customWidth="1"/>
    <col min="18" max="24" width="12.140625" style="7" customWidth="1"/>
    <col min="25" max="25" width="21.28515625" style="7" customWidth="1"/>
    <col min="26" max="32" width="12.140625" style="7" customWidth="1"/>
    <col min="33" max="33" width="21.28515625" style="7" customWidth="1"/>
    <col min="34" max="48" width="12.140625" style="7" customWidth="1"/>
    <col min="49" max="49" width="21.28515625" style="7" customWidth="1"/>
    <col min="50" max="16384" width="9.140625" style="7"/>
  </cols>
  <sheetData>
    <row r="1" spans="1:49" ht="18.75" x14ac:dyDescent="0.25">
      <c r="AC1" s="135"/>
      <c r="AP1" s="162"/>
      <c r="AR1" s="162" t="s">
        <v>736</v>
      </c>
    </row>
    <row r="2" spans="1:49" ht="18.75" x14ac:dyDescent="0.25">
      <c r="AC2" s="135"/>
      <c r="AP2" s="162"/>
      <c r="AR2" s="162" t="s">
        <v>0</v>
      </c>
    </row>
    <row r="3" spans="1:49" ht="18.75" x14ac:dyDescent="0.25">
      <c r="D3" s="136"/>
      <c r="L3" s="127"/>
      <c r="T3" s="163"/>
      <c r="AB3" s="135"/>
      <c r="AC3" s="135"/>
      <c r="AP3" s="162"/>
      <c r="AR3" s="162" t="s">
        <v>1</v>
      </c>
    </row>
    <row r="4" spans="1:49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11"/>
      <c r="AC4" s="180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</row>
    <row r="5" spans="1:49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5"/>
      <c r="AC5" s="252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9" ht="18.75" x14ac:dyDescent="0.25">
      <c r="A6" s="345" t="s">
        <v>442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164"/>
      <c r="AC6" s="253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</row>
    <row r="7" spans="1:49" x14ac:dyDescent="0.25">
      <c r="A7" s="346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165"/>
      <c r="AC7" s="254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</row>
    <row r="8" spans="1:49" x14ac:dyDescent="0.25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166"/>
      <c r="AC8" s="255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</row>
    <row r="9" spans="1:49" ht="18.75" x14ac:dyDescent="0.3">
      <c r="A9" s="332" t="s">
        <v>947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167"/>
      <c r="AC9" s="256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</row>
    <row r="10" spans="1:49" x14ac:dyDescent="0.25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168"/>
      <c r="AC10" s="257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</row>
    <row r="11" spans="1:49" ht="18.75" x14ac:dyDescent="0.25">
      <c r="A11" s="333" t="s">
        <v>948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169"/>
      <c r="AC11" s="258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</row>
    <row r="12" spans="1:49" x14ac:dyDescent="0.25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170"/>
      <c r="AC12" s="259"/>
      <c r="AD12" s="170"/>
      <c r="AE12" s="170"/>
      <c r="AF12" s="170"/>
      <c r="AG12" s="170"/>
      <c r="AH12" s="170"/>
      <c r="AI12" s="170"/>
      <c r="AJ12" s="170"/>
      <c r="AK12" s="170"/>
      <c r="AL12" s="171"/>
      <c r="AM12" s="170"/>
      <c r="AN12" s="170"/>
      <c r="AO12" s="170"/>
      <c r="AP12" s="170"/>
      <c r="AQ12" s="170"/>
      <c r="AR12" s="170"/>
    </row>
    <row r="13" spans="1:49" ht="15.75" customHeight="1" x14ac:dyDescent="0.25">
      <c r="F13" s="347" t="s">
        <v>4</v>
      </c>
      <c r="G13" s="347" t="s">
        <v>5</v>
      </c>
      <c r="H13" s="347" t="s">
        <v>738</v>
      </c>
      <c r="I13" s="348" t="s">
        <v>996</v>
      </c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  <c r="AV13" s="349"/>
      <c r="AW13" s="347" t="s">
        <v>739</v>
      </c>
    </row>
    <row r="14" spans="1:49" ht="15.75" customHeight="1" x14ac:dyDescent="0.25">
      <c r="F14" s="347"/>
      <c r="G14" s="347"/>
      <c r="H14" s="347"/>
      <c r="I14" s="351" t="s">
        <v>47</v>
      </c>
      <c r="J14" s="352"/>
      <c r="K14" s="352"/>
      <c r="L14" s="352"/>
      <c r="M14" s="352"/>
      <c r="N14" s="352"/>
      <c r="O14" s="352"/>
      <c r="P14" s="352"/>
      <c r="Q14" s="351" t="s">
        <v>48</v>
      </c>
      <c r="R14" s="352"/>
      <c r="S14" s="352"/>
      <c r="T14" s="352"/>
      <c r="U14" s="352"/>
      <c r="V14" s="352"/>
      <c r="W14" s="352"/>
      <c r="X14" s="352"/>
      <c r="Y14" s="351" t="s">
        <v>49</v>
      </c>
      <c r="Z14" s="352"/>
      <c r="AA14" s="352"/>
      <c r="AB14" s="352"/>
      <c r="AC14" s="352"/>
      <c r="AD14" s="352"/>
      <c r="AE14" s="352"/>
      <c r="AF14" s="352"/>
      <c r="AG14" s="354" t="s">
        <v>50</v>
      </c>
      <c r="AH14" s="354"/>
      <c r="AI14" s="354"/>
      <c r="AJ14" s="354"/>
      <c r="AK14" s="354"/>
      <c r="AL14" s="354"/>
      <c r="AM14" s="354"/>
      <c r="AN14" s="354"/>
      <c r="AO14" s="347" t="s">
        <v>740</v>
      </c>
      <c r="AP14" s="347"/>
      <c r="AQ14" s="347"/>
      <c r="AR14" s="347"/>
      <c r="AS14" s="347"/>
      <c r="AT14" s="347"/>
      <c r="AU14" s="347"/>
      <c r="AV14" s="347"/>
      <c r="AW14" s="347"/>
    </row>
    <row r="15" spans="1:49" ht="47.25" x14ac:dyDescent="0.25">
      <c r="F15" s="347"/>
      <c r="G15" s="347"/>
      <c r="H15" s="347"/>
      <c r="I15" s="172" t="s">
        <v>36</v>
      </c>
      <c r="J15" s="355" t="s">
        <v>37</v>
      </c>
      <c r="K15" s="355"/>
      <c r="L15" s="355"/>
      <c r="M15" s="355"/>
      <c r="N15" s="355"/>
      <c r="O15" s="355"/>
      <c r="P15" s="355"/>
      <c r="Q15" s="172" t="s">
        <v>36</v>
      </c>
      <c r="R15" s="355" t="s">
        <v>37</v>
      </c>
      <c r="S15" s="355"/>
      <c r="T15" s="355"/>
      <c r="U15" s="355"/>
      <c r="V15" s="355"/>
      <c r="W15" s="355"/>
      <c r="X15" s="355"/>
      <c r="Y15" s="172" t="s">
        <v>36</v>
      </c>
      <c r="Z15" s="355" t="s">
        <v>37</v>
      </c>
      <c r="AA15" s="355"/>
      <c r="AB15" s="355"/>
      <c r="AC15" s="355"/>
      <c r="AD15" s="355"/>
      <c r="AE15" s="355"/>
      <c r="AF15" s="355"/>
      <c r="AG15" s="172" t="s">
        <v>36</v>
      </c>
      <c r="AH15" s="356" t="s">
        <v>37</v>
      </c>
      <c r="AI15" s="357"/>
      <c r="AJ15" s="357"/>
      <c r="AK15" s="357"/>
      <c r="AL15" s="357"/>
      <c r="AM15" s="357"/>
      <c r="AN15" s="357"/>
      <c r="AO15" s="172" t="s">
        <v>36</v>
      </c>
      <c r="AP15" s="355" t="s">
        <v>37</v>
      </c>
      <c r="AQ15" s="355"/>
      <c r="AR15" s="355"/>
      <c r="AS15" s="355"/>
      <c r="AT15" s="355"/>
      <c r="AU15" s="355"/>
      <c r="AV15" s="355"/>
      <c r="AW15" s="347"/>
    </row>
    <row r="16" spans="1:49" ht="93.75" x14ac:dyDescent="0.25">
      <c r="F16" s="347"/>
      <c r="G16" s="347"/>
      <c r="H16" s="347"/>
      <c r="I16" s="173" t="s">
        <v>38</v>
      </c>
      <c r="J16" s="173" t="s">
        <v>38</v>
      </c>
      <c r="K16" s="174" t="s">
        <v>39</v>
      </c>
      <c r="L16" s="174" t="s">
        <v>40</v>
      </c>
      <c r="M16" s="174" t="s">
        <v>41</v>
      </c>
      <c r="N16" s="174" t="s">
        <v>42</v>
      </c>
      <c r="O16" s="15" t="s">
        <v>804</v>
      </c>
      <c r="P16" s="15" t="s">
        <v>218</v>
      </c>
      <c r="Q16" s="173" t="s">
        <v>38</v>
      </c>
      <c r="R16" s="173" t="s">
        <v>38</v>
      </c>
      <c r="S16" s="174" t="s">
        <v>39</v>
      </c>
      <c r="T16" s="174" t="s">
        <v>40</v>
      </c>
      <c r="U16" s="174" t="s">
        <v>41</v>
      </c>
      <c r="V16" s="174" t="s">
        <v>42</v>
      </c>
      <c r="W16" s="15" t="s">
        <v>804</v>
      </c>
      <c r="X16" s="15" t="s">
        <v>218</v>
      </c>
      <c r="Y16" s="260" t="s">
        <v>38</v>
      </c>
      <c r="Z16" s="260" t="s">
        <v>38</v>
      </c>
      <c r="AA16" s="174" t="s">
        <v>39</v>
      </c>
      <c r="AB16" s="174" t="s">
        <v>40</v>
      </c>
      <c r="AC16" s="174" t="s">
        <v>41</v>
      </c>
      <c r="AD16" s="174" t="s">
        <v>42</v>
      </c>
      <c r="AE16" s="15" t="s">
        <v>804</v>
      </c>
      <c r="AF16" s="15" t="s">
        <v>218</v>
      </c>
      <c r="AG16" s="173" t="s">
        <v>38</v>
      </c>
      <c r="AH16" s="260" t="s">
        <v>38</v>
      </c>
      <c r="AI16" s="174" t="s">
        <v>39</v>
      </c>
      <c r="AJ16" s="174" t="s">
        <v>40</v>
      </c>
      <c r="AK16" s="174" t="s">
        <v>41</v>
      </c>
      <c r="AL16" s="174" t="s">
        <v>42</v>
      </c>
      <c r="AM16" s="15" t="s">
        <v>804</v>
      </c>
      <c r="AN16" s="15" t="s">
        <v>218</v>
      </c>
      <c r="AO16" s="173" t="s">
        <v>38</v>
      </c>
      <c r="AP16" s="173" t="s">
        <v>38</v>
      </c>
      <c r="AQ16" s="174" t="s">
        <v>39</v>
      </c>
      <c r="AR16" s="174" t="s">
        <v>40</v>
      </c>
      <c r="AS16" s="174" t="s">
        <v>41</v>
      </c>
      <c r="AT16" s="174" t="s">
        <v>42</v>
      </c>
      <c r="AU16" s="15" t="s">
        <v>804</v>
      </c>
      <c r="AV16" s="15" t="s">
        <v>218</v>
      </c>
      <c r="AW16" s="347"/>
    </row>
    <row r="17" spans="6:49" x14ac:dyDescent="0.25">
      <c r="F17" s="66">
        <v>1</v>
      </c>
      <c r="G17" s="66">
        <v>2</v>
      </c>
      <c r="H17" s="66">
        <v>3</v>
      </c>
      <c r="I17" s="66" t="s">
        <v>742</v>
      </c>
      <c r="J17" s="66" t="s">
        <v>743</v>
      </c>
      <c r="K17" s="66" t="s">
        <v>744</v>
      </c>
      <c r="L17" s="66" t="s">
        <v>745</v>
      </c>
      <c r="M17" s="66" t="s">
        <v>746</v>
      </c>
      <c r="N17" s="66" t="s">
        <v>747</v>
      </c>
      <c r="O17" s="66" t="s">
        <v>748</v>
      </c>
      <c r="P17" s="66" t="s">
        <v>749</v>
      </c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261"/>
      <c r="AI17" s="66"/>
      <c r="AJ17" s="66"/>
      <c r="AK17" s="66"/>
      <c r="AL17" s="66"/>
      <c r="AM17" s="66"/>
      <c r="AN17" s="66"/>
      <c r="AO17" s="66" t="s">
        <v>751</v>
      </c>
      <c r="AP17" s="66" t="s">
        <v>752</v>
      </c>
      <c r="AQ17" s="66" t="s">
        <v>753</v>
      </c>
      <c r="AR17" s="66" t="s">
        <v>754</v>
      </c>
      <c r="AS17" s="66" t="s">
        <v>755</v>
      </c>
      <c r="AT17" s="66" t="s">
        <v>756</v>
      </c>
      <c r="AU17" s="66" t="s">
        <v>757</v>
      </c>
      <c r="AV17" s="66" t="s">
        <v>758</v>
      </c>
      <c r="AW17" s="66" t="s">
        <v>44</v>
      </c>
    </row>
    <row r="18" spans="6:49" x14ac:dyDescent="0.25">
      <c r="F18" s="287" t="s">
        <v>7</v>
      </c>
      <c r="G18" s="288" t="s">
        <v>8</v>
      </c>
      <c r="H18" s="289" t="s">
        <v>30</v>
      </c>
      <c r="I18" s="309">
        <f t="shared" ref="I18:AN18" si="0">SUM(I19:I24)</f>
        <v>0</v>
      </c>
      <c r="J18" s="309">
        <f t="shared" si="0"/>
        <v>0</v>
      </c>
      <c r="K18" s="309">
        <f t="shared" si="0"/>
        <v>0</v>
      </c>
      <c r="L18" s="309">
        <f t="shared" si="0"/>
        <v>0</v>
      </c>
      <c r="M18" s="309">
        <f t="shared" si="0"/>
        <v>0</v>
      </c>
      <c r="N18" s="309">
        <f t="shared" si="0"/>
        <v>0</v>
      </c>
      <c r="O18" s="309">
        <f t="shared" si="0"/>
        <v>0</v>
      </c>
      <c r="P18" s="309">
        <f t="shared" si="0"/>
        <v>0</v>
      </c>
      <c r="Q18" s="309">
        <f t="shared" si="0"/>
        <v>0</v>
      </c>
      <c r="R18" s="309">
        <f t="shared" si="0"/>
        <v>0</v>
      </c>
      <c r="S18" s="309">
        <f t="shared" si="0"/>
        <v>0</v>
      </c>
      <c r="T18" s="309">
        <f t="shared" si="0"/>
        <v>0</v>
      </c>
      <c r="U18" s="309">
        <f t="shared" si="0"/>
        <v>0</v>
      </c>
      <c r="V18" s="309">
        <f t="shared" si="0"/>
        <v>0</v>
      </c>
      <c r="W18" s="309">
        <f t="shared" si="0"/>
        <v>0</v>
      </c>
      <c r="X18" s="309">
        <f t="shared" si="0"/>
        <v>0</v>
      </c>
      <c r="Y18" s="309">
        <f t="shared" si="0"/>
        <v>0</v>
      </c>
      <c r="Z18" s="309">
        <f t="shared" si="0"/>
        <v>0</v>
      </c>
      <c r="AA18" s="309">
        <f t="shared" si="0"/>
        <v>0</v>
      </c>
      <c r="AB18" s="309">
        <f t="shared" si="0"/>
        <v>0</v>
      </c>
      <c r="AC18" s="309">
        <f t="shared" si="0"/>
        <v>0</v>
      </c>
      <c r="AD18" s="309">
        <f t="shared" si="0"/>
        <v>0</v>
      </c>
      <c r="AE18" s="309">
        <f t="shared" si="0"/>
        <v>0</v>
      </c>
      <c r="AF18" s="309">
        <f t="shared" si="0"/>
        <v>0</v>
      </c>
      <c r="AG18" s="309">
        <f t="shared" si="0"/>
        <v>0</v>
      </c>
      <c r="AH18" s="309">
        <f t="shared" si="0"/>
        <v>371.00109096</v>
      </c>
      <c r="AI18" s="309">
        <f t="shared" si="0"/>
        <v>12.604725181918411</v>
      </c>
      <c r="AJ18" s="309">
        <f t="shared" si="0"/>
        <v>0</v>
      </c>
      <c r="AK18" s="309">
        <f t="shared" si="0"/>
        <v>55.376980163175297</v>
      </c>
      <c r="AL18" s="309">
        <f t="shared" si="0"/>
        <v>0</v>
      </c>
      <c r="AM18" s="309">
        <f t="shared" si="0"/>
        <v>41</v>
      </c>
      <c r="AN18" s="309">
        <f t="shared" si="0"/>
        <v>1743</v>
      </c>
      <c r="AO18" s="309">
        <f>SUM(I18,Q18,Y18,AG18)</f>
        <v>0</v>
      </c>
      <c r="AP18" s="309">
        <f>SUM(J18,R18,Z18,AH18)</f>
        <v>371.00109096</v>
      </c>
      <c r="AQ18" s="309">
        <f t="shared" ref="AQ18:AV18" si="1">SUM(K18,S18,AA18,AI18)</f>
        <v>12.604725181918411</v>
      </c>
      <c r="AR18" s="309">
        <f t="shared" si="1"/>
        <v>0</v>
      </c>
      <c r="AS18" s="309">
        <f t="shared" si="1"/>
        <v>55.376980163175297</v>
      </c>
      <c r="AT18" s="309">
        <f t="shared" si="1"/>
        <v>0</v>
      </c>
      <c r="AU18" s="309">
        <f t="shared" si="1"/>
        <v>41</v>
      </c>
      <c r="AV18" s="309">
        <f t="shared" si="1"/>
        <v>1743</v>
      </c>
      <c r="AW18" s="309" t="s">
        <v>32</v>
      </c>
    </row>
    <row r="19" spans="6:49" x14ac:dyDescent="0.25">
      <c r="F19" s="290" t="s">
        <v>100</v>
      </c>
      <c r="G19" s="291" t="s">
        <v>101</v>
      </c>
      <c r="H19" s="295" t="s">
        <v>30</v>
      </c>
      <c r="I19" s="310">
        <f t="shared" ref="I19:AN19" si="2">I25</f>
        <v>0</v>
      </c>
      <c r="J19" s="310">
        <f t="shared" si="2"/>
        <v>0</v>
      </c>
      <c r="K19" s="310">
        <f t="shared" si="2"/>
        <v>0</v>
      </c>
      <c r="L19" s="310">
        <f t="shared" si="2"/>
        <v>0</v>
      </c>
      <c r="M19" s="310">
        <f t="shared" si="2"/>
        <v>0</v>
      </c>
      <c r="N19" s="310">
        <f t="shared" si="2"/>
        <v>0</v>
      </c>
      <c r="O19" s="310">
        <f t="shared" si="2"/>
        <v>0</v>
      </c>
      <c r="P19" s="310">
        <f t="shared" si="2"/>
        <v>0</v>
      </c>
      <c r="Q19" s="310">
        <f t="shared" si="2"/>
        <v>0</v>
      </c>
      <c r="R19" s="310">
        <f t="shared" si="2"/>
        <v>0</v>
      </c>
      <c r="S19" s="310">
        <f t="shared" si="2"/>
        <v>0</v>
      </c>
      <c r="T19" s="310">
        <f t="shared" si="2"/>
        <v>0</v>
      </c>
      <c r="U19" s="310">
        <f t="shared" si="2"/>
        <v>0</v>
      </c>
      <c r="V19" s="310">
        <f t="shared" si="2"/>
        <v>0</v>
      </c>
      <c r="W19" s="310">
        <f t="shared" si="2"/>
        <v>0</v>
      </c>
      <c r="X19" s="310">
        <f t="shared" si="2"/>
        <v>0</v>
      </c>
      <c r="Y19" s="310">
        <f t="shared" si="2"/>
        <v>0</v>
      </c>
      <c r="Z19" s="310">
        <f t="shared" si="2"/>
        <v>0</v>
      </c>
      <c r="AA19" s="310">
        <f t="shared" si="2"/>
        <v>0</v>
      </c>
      <c r="AB19" s="310">
        <f t="shared" si="2"/>
        <v>0</v>
      </c>
      <c r="AC19" s="310">
        <f t="shared" si="2"/>
        <v>0</v>
      </c>
      <c r="AD19" s="310">
        <f t="shared" si="2"/>
        <v>0</v>
      </c>
      <c r="AE19" s="310">
        <f t="shared" si="2"/>
        <v>0</v>
      </c>
      <c r="AF19" s="310">
        <f t="shared" si="2"/>
        <v>0</v>
      </c>
      <c r="AG19" s="310">
        <f t="shared" si="2"/>
        <v>0</v>
      </c>
      <c r="AH19" s="310">
        <f t="shared" si="2"/>
        <v>100</v>
      </c>
      <c r="AI19" s="310">
        <f t="shared" si="2"/>
        <v>11.044725181918411</v>
      </c>
      <c r="AJ19" s="310">
        <f t="shared" si="2"/>
        <v>0</v>
      </c>
      <c r="AK19" s="310">
        <f t="shared" si="2"/>
        <v>38.516980163175297</v>
      </c>
      <c r="AL19" s="310">
        <f t="shared" si="2"/>
        <v>0</v>
      </c>
      <c r="AM19" s="310">
        <f t="shared" si="2"/>
        <v>0</v>
      </c>
      <c r="AN19" s="310">
        <f t="shared" si="2"/>
        <v>163</v>
      </c>
      <c r="AO19" s="310">
        <f t="shared" ref="AO19:AO43" si="3">SUM(I19,Q19,Y19,AG19)</f>
        <v>0</v>
      </c>
      <c r="AP19" s="310">
        <f t="shared" ref="AP19:AP43" si="4">SUM(J19,R19,Z19,AH19)</f>
        <v>100</v>
      </c>
      <c r="AQ19" s="310">
        <f t="shared" ref="AQ19:AQ43" si="5">SUM(K19,S19,AA19,AI19)</f>
        <v>11.044725181918411</v>
      </c>
      <c r="AR19" s="310">
        <f t="shared" ref="AR19:AR43" si="6">SUM(L19,T19,AB19,AJ19)</f>
        <v>0</v>
      </c>
      <c r="AS19" s="310">
        <f t="shared" ref="AS19:AS43" si="7">SUM(M19,U19,AC19,AK19)</f>
        <v>38.516980163175297</v>
      </c>
      <c r="AT19" s="310">
        <f t="shared" ref="AT19:AT43" si="8">SUM(N19,V19,AD19,AL19)</f>
        <v>0</v>
      </c>
      <c r="AU19" s="310">
        <f t="shared" ref="AU19:AU43" si="9">SUM(O19,W19,AE19,AM19)</f>
        <v>0</v>
      </c>
      <c r="AV19" s="310">
        <f t="shared" ref="AV19:AV43" si="10">SUM(P19,X19,AF19,AN19)</f>
        <v>163</v>
      </c>
      <c r="AW19" s="310" t="s">
        <v>32</v>
      </c>
    </row>
    <row r="20" spans="6:49" x14ac:dyDescent="0.25">
      <c r="F20" s="290" t="s">
        <v>102</v>
      </c>
      <c r="G20" s="291" t="s">
        <v>103</v>
      </c>
      <c r="H20" s="292" t="s">
        <v>30</v>
      </c>
      <c r="I20" s="310">
        <f t="shared" ref="I20:AN20" si="11">I32</f>
        <v>0</v>
      </c>
      <c r="J20" s="310">
        <f t="shared" si="11"/>
        <v>0</v>
      </c>
      <c r="K20" s="310">
        <f t="shared" si="11"/>
        <v>0</v>
      </c>
      <c r="L20" s="310">
        <f t="shared" si="11"/>
        <v>0</v>
      </c>
      <c r="M20" s="310">
        <f t="shared" si="11"/>
        <v>0</v>
      </c>
      <c r="N20" s="310">
        <f t="shared" si="11"/>
        <v>0</v>
      </c>
      <c r="O20" s="310">
        <f t="shared" si="11"/>
        <v>0</v>
      </c>
      <c r="P20" s="310">
        <f t="shared" si="11"/>
        <v>0</v>
      </c>
      <c r="Q20" s="310">
        <f t="shared" si="11"/>
        <v>0</v>
      </c>
      <c r="R20" s="310">
        <f t="shared" si="11"/>
        <v>0</v>
      </c>
      <c r="S20" s="310">
        <f t="shared" si="11"/>
        <v>0</v>
      </c>
      <c r="T20" s="310">
        <f t="shared" si="11"/>
        <v>0</v>
      </c>
      <c r="U20" s="310">
        <f t="shared" si="11"/>
        <v>0</v>
      </c>
      <c r="V20" s="310">
        <f t="shared" si="11"/>
        <v>0</v>
      </c>
      <c r="W20" s="310">
        <f t="shared" si="11"/>
        <v>0</v>
      </c>
      <c r="X20" s="310">
        <f t="shared" si="11"/>
        <v>0</v>
      </c>
      <c r="Y20" s="310">
        <f t="shared" si="11"/>
        <v>0</v>
      </c>
      <c r="Z20" s="310">
        <f t="shared" si="11"/>
        <v>0</v>
      </c>
      <c r="AA20" s="310">
        <f t="shared" si="11"/>
        <v>0</v>
      </c>
      <c r="AB20" s="310">
        <f t="shared" si="11"/>
        <v>0</v>
      </c>
      <c r="AC20" s="310">
        <f t="shared" si="11"/>
        <v>0</v>
      </c>
      <c r="AD20" s="310">
        <f t="shared" si="11"/>
        <v>0</v>
      </c>
      <c r="AE20" s="310">
        <f t="shared" si="11"/>
        <v>0</v>
      </c>
      <c r="AF20" s="310">
        <f t="shared" si="11"/>
        <v>0</v>
      </c>
      <c r="AG20" s="310">
        <f t="shared" si="11"/>
        <v>0</v>
      </c>
      <c r="AH20" s="310">
        <f t="shared" si="11"/>
        <v>204.68738679999998</v>
      </c>
      <c r="AI20" s="310">
        <f t="shared" si="11"/>
        <v>1.56</v>
      </c>
      <c r="AJ20" s="310">
        <f t="shared" si="11"/>
        <v>0</v>
      </c>
      <c r="AK20" s="310">
        <f t="shared" si="11"/>
        <v>0</v>
      </c>
      <c r="AL20" s="310">
        <f t="shared" si="11"/>
        <v>0</v>
      </c>
      <c r="AM20" s="310">
        <f t="shared" si="11"/>
        <v>40</v>
      </c>
      <c r="AN20" s="310">
        <f t="shared" si="11"/>
        <v>1580</v>
      </c>
      <c r="AO20" s="310">
        <f t="shared" si="3"/>
        <v>0</v>
      </c>
      <c r="AP20" s="310">
        <f t="shared" si="4"/>
        <v>204.68738679999998</v>
      </c>
      <c r="AQ20" s="310">
        <f t="shared" si="5"/>
        <v>1.56</v>
      </c>
      <c r="AR20" s="310">
        <f t="shared" si="6"/>
        <v>0</v>
      </c>
      <c r="AS20" s="310">
        <f t="shared" si="7"/>
        <v>0</v>
      </c>
      <c r="AT20" s="310">
        <f t="shared" si="8"/>
        <v>0</v>
      </c>
      <c r="AU20" s="310">
        <f t="shared" si="9"/>
        <v>40</v>
      </c>
      <c r="AV20" s="310">
        <f t="shared" si="10"/>
        <v>1580</v>
      </c>
      <c r="AW20" s="310" t="s">
        <v>32</v>
      </c>
    </row>
    <row r="21" spans="6:49" ht="31.5" x14ac:dyDescent="0.25">
      <c r="F21" s="290" t="s">
        <v>104</v>
      </c>
      <c r="G21" s="291" t="s">
        <v>105</v>
      </c>
      <c r="H21" s="295" t="s">
        <v>30</v>
      </c>
      <c r="I21" s="310" t="s">
        <v>32</v>
      </c>
      <c r="J21" s="310" t="s">
        <v>32</v>
      </c>
      <c r="K21" s="310" t="s">
        <v>32</v>
      </c>
      <c r="L21" s="310" t="s">
        <v>32</v>
      </c>
      <c r="M21" s="310" t="s">
        <v>32</v>
      </c>
      <c r="N21" s="310" t="s">
        <v>32</v>
      </c>
      <c r="O21" s="310" t="s">
        <v>32</v>
      </c>
      <c r="P21" s="310" t="s">
        <v>32</v>
      </c>
      <c r="Q21" s="310" t="s">
        <v>32</v>
      </c>
      <c r="R21" s="310" t="s">
        <v>32</v>
      </c>
      <c r="S21" s="310" t="s">
        <v>32</v>
      </c>
      <c r="T21" s="310" t="s">
        <v>32</v>
      </c>
      <c r="U21" s="310" t="s">
        <v>32</v>
      </c>
      <c r="V21" s="310" t="s">
        <v>32</v>
      </c>
      <c r="W21" s="310" t="s">
        <v>32</v>
      </c>
      <c r="X21" s="310" t="s">
        <v>32</v>
      </c>
      <c r="Y21" s="310" t="s">
        <v>32</v>
      </c>
      <c r="Z21" s="310" t="s">
        <v>32</v>
      </c>
      <c r="AA21" s="310" t="s">
        <v>32</v>
      </c>
      <c r="AB21" s="310" t="s">
        <v>32</v>
      </c>
      <c r="AC21" s="310" t="s">
        <v>32</v>
      </c>
      <c r="AD21" s="310" t="s">
        <v>32</v>
      </c>
      <c r="AE21" s="310" t="s">
        <v>32</v>
      </c>
      <c r="AF21" s="310" t="s">
        <v>32</v>
      </c>
      <c r="AG21" s="310" t="s">
        <v>32</v>
      </c>
      <c r="AH21" s="310" t="s">
        <v>32</v>
      </c>
      <c r="AI21" s="310" t="s">
        <v>32</v>
      </c>
      <c r="AJ21" s="310" t="s">
        <v>32</v>
      </c>
      <c r="AK21" s="310" t="s">
        <v>32</v>
      </c>
      <c r="AL21" s="310" t="s">
        <v>32</v>
      </c>
      <c r="AM21" s="310" t="s">
        <v>32</v>
      </c>
      <c r="AN21" s="310" t="s">
        <v>32</v>
      </c>
      <c r="AO21" s="310">
        <f t="shared" si="3"/>
        <v>0</v>
      </c>
      <c r="AP21" s="310">
        <f t="shared" si="4"/>
        <v>0</v>
      </c>
      <c r="AQ21" s="310">
        <f t="shared" si="5"/>
        <v>0</v>
      </c>
      <c r="AR21" s="310">
        <f t="shared" si="6"/>
        <v>0</v>
      </c>
      <c r="AS21" s="310">
        <f t="shared" si="7"/>
        <v>0</v>
      </c>
      <c r="AT21" s="310">
        <f t="shared" si="8"/>
        <v>0</v>
      </c>
      <c r="AU21" s="310">
        <f t="shared" si="9"/>
        <v>0</v>
      </c>
      <c r="AV21" s="310">
        <f t="shared" si="10"/>
        <v>0</v>
      </c>
      <c r="AW21" s="310" t="s">
        <v>32</v>
      </c>
    </row>
    <row r="22" spans="6:49" x14ac:dyDescent="0.25">
      <c r="F22" s="290" t="s">
        <v>106</v>
      </c>
      <c r="G22" s="291" t="s">
        <v>107</v>
      </c>
      <c r="H22" s="292" t="s">
        <v>30</v>
      </c>
      <c r="I22" s="310">
        <f t="shared" ref="I22:AN22" si="12">I107</f>
        <v>0</v>
      </c>
      <c r="J22" s="310">
        <f t="shared" si="12"/>
        <v>0</v>
      </c>
      <c r="K22" s="310">
        <f t="shared" si="12"/>
        <v>0</v>
      </c>
      <c r="L22" s="310">
        <f t="shared" si="12"/>
        <v>0</v>
      </c>
      <c r="M22" s="310">
        <f t="shared" si="12"/>
        <v>0</v>
      </c>
      <c r="N22" s="310">
        <f t="shared" si="12"/>
        <v>0</v>
      </c>
      <c r="O22" s="310">
        <f t="shared" si="12"/>
        <v>0</v>
      </c>
      <c r="P22" s="310">
        <f t="shared" si="12"/>
        <v>0</v>
      </c>
      <c r="Q22" s="310">
        <f t="shared" si="12"/>
        <v>0</v>
      </c>
      <c r="R22" s="310">
        <f t="shared" si="12"/>
        <v>0</v>
      </c>
      <c r="S22" s="310">
        <f t="shared" si="12"/>
        <v>0</v>
      </c>
      <c r="T22" s="310">
        <f t="shared" si="12"/>
        <v>0</v>
      </c>
      <c r="U22" s="310">
        <f t="shared" si="12"/>
        <v>0</v>
      </c>
      <c r="V22" s="310">
        <f t="shared" si="12"/>
        <v>0</v>
      </c>
      <c r="W22" s="310">
        <f t="shared" si="12"/>
        <v>0</v>
      </c>
      <c r="X22" s="310">
        <f t="shared" si="12"/>
        <v>0</v>
      </c>
      <c r="Y22" s="310">
        <f t="shared" si="12"/>
        <v>0</v>
      </c>
      <c r="Z22" s="310">
        <f t="shared" si="12"/>
        <v>0</v>
      </c>
      <c r="AA22" s="310">
        <f t="shared" si="12"/>
        <v>0</v>
      </c>
      <c r="AB22" s="310">
        <f t="shared" si="12"/>
        <v>0</v>
      </c>
      <c r="AC22" s="310">
        <f t="shared" si="12"/>
        <v>0</v>
      </c>
      <c r="AD22" s="310">
        <f t="shared" si="12"/>
        <v>0</v>
      </c>
      <c r="AE22" s="310">
        <f t="shared" si="12"/>
        <v>0</v>
      </c>
      <c r="AF22" s="310">
        <f t="shared" si="12"/>
        <v>0</v>
      </c>
      <c r="AG22" s="310">
        <f t="shared" si="12"/>
        <v>0</v>
      </c>
      <c r="AH22" s="310">
        <f t="shared" si="12"/>
        <v>60.492280000000001</v>
      </c>
      <c r="AI22" s="310">
        <f t="shared" si="12"/>
        <v>0</v>
      </c>
      <c r="AJ22" s="310">
        <f t="shared" si="12"/>
        <v>0</v>
      </c>
      <c r="AK22" s="310">
        <f t="shared" si="12"/>
        <v>16.86</v>
      </c>
      <c r="AL22" s="310">
        <f t="shared" si="12"/>
        <v>0</v>
      </c>
      <c r="AM22" s="310">
        <f t="shared" si="12"/>
        <v>1</v>
      </c>
      <c r="AN22" s="310">
        <f t="shared" si="12"/>
        <v>0</v>
      </c>
      <c r="AO22" s="310">
        <f t="shared" si="3"/>
        <v>0</v>
      </c>
      <c r="AP22" s="310">
        <f t="shared" si="4"/>
        <v>60.492280000000001</v>
      </c>
      <c r="AQ22" s="310">
        <f t="shared" si="5"/>
        <v>0</v>
      </c>
      <c r="AR22" s="310">
        <f t="shared" si="6"/>
        <v>0</v>
      </c>
      <c r="AS22" s="310">
        <f t="shared" si="7"/>
        <v>16.86</v>
      </c>
      <c r="AT22" s="310">
        <f t="shared" si="8"/>
        <v>0</v>
      </c>
      <c r="AU22" s="310">
        <f t="shared" si="9"/>
        <v>1</v>
      </c>
      <c r="AV22" s="310">
        <f t="shared" si="10"/>
        <v>0</v>
      </c>
      <c r="AW22" s="310" t="s">
        <v>32</v>
      </c>
    </row>
    <row r="23" spans="6:49" ht="31.5" x14ac:dyDescent="0.25">
      <c r="F23" s="290" t="s">
        <v>108</v>
      </c>
      <c r="G23" s="291" t="s">
        <v>109</v>
      </c>
      <c r="H23" s="295" t="s">
        <v>30</v>
      </c>
      <c r="I23" s="310" t="s">
        <v>32</v>
      </c>
      <c r="J23" s="310" t="s">
        <v>32</v>
      </c>
      <c r="K23" s="310" t="s">
        <v>32</v>
      </c>
      <c r="L23" s="310" t="s">
        <v>32</v>
      </c>
      <c r="M23" s="310" t="s">
        <v>32</v>
      </c>
      <c r="N23" s="310" t="s">
        <v>32</v>
      </c>
      <c r="O23" s="310" t="s">
        <v>32</v>
      </c>
      <c r="P23" s="310" t="s">
        <v>32</v>
      </c>
      <c r="Q23" s="310" t="s">
        <v>32</v>
      </c>
      <c r="R23" s="310" t="s">
        <v>32</v>
      </c>
      <c r="S23" s="310" t="s">
        <v>32</v>
      </c>
      <c r="T23" s="310" t="s">
        <v>32</v>
      </c>
      <c r="U23" s="310" t="s">
        <v>32</v>
      </c>
      <c r="V23" s="310" t="s">
        <v>32</v>
      </c>
      <c r="W23" s="310" t="s">
        <v>32</v>
      </c>
      <c r="X23" s="310" t="s">
        <v>32</v>
      </c>
      <c r="Y23" s="310" t="s">
        <v>32</v>
      </c>
      <c r="Z23" s="310" t="s">
        <v>32</v>
      </c>
      <c r="AA23" s="310" t="s">
        <v>32</v>
      </c>
      <c r="AB23" s="310" t="s">
        <v>32</v>
      </c>
      <c r="AC23" s="310" t="s">
        <v>32</v>
      </c>
      <c r="AD23" s="310" t="s">
        <v>32</v>
      </c>
      <c r="AE23" s="310" t="s">
        <v>32</v>
      </c>
      <c r="AF23" s="310" t="s">
        <v>32</v>
      </c>
      <c r="AG23" s="310" t="s">
        <v>32</v>
      </c>
      <c r="AH23" s="310" t="s">
        <v>32</v>
      </c>
      <c r="AI23" s="310" t="s">
        <v>32</v>
      </c>
      <c r="AJ23" s="310" t="s">
        <v>32</v>
      </c>
      <c r="AK23" s="310" t="s">
        <v>32</v>
      </c>
      <c r="AL23" s="310" t="s">
        <v>32</v>
      </c>
      <c r="AM23" s="310" t="s">
        <v>32</v>
      </c>
      <c r="AN23" s="310" t="s">
        <v>32</v>
      </c>
      <c r="AO23" s="310">
        <f t="shared" si="3"/>
        <v>0</v>
      </c>
      <c r="AP23" s="310">
        <f t="shared" si="4"/>
        <v>0</v>
      </c>
      <c r="AQ23" s="310">
        <f t="shared" si="5"/>
        <v>0</v>
      </c>
      <c r="AR23" s="310">
        <f t="shared" si="6"/>
        <v>0</v>
      </c>
      <c r="AS23" s="310">
        <f t="shared" si="7"/>
        <v>0</v>
      </c>
      <c r="AT23" s="310">
        <f t="shared" si="8"/>
        <v>0</v>
      </c>
      <c r="AU23" s="310">
        <f t="shared" si="9"/>
        <v>0</v>
      </c>
      <c r="AV23" s="310">
        <f t="shared" si="10"/>
        <v>0</v>
      </c>
      <c r="AW23" s="310" t="s">
        <v>32</v>
      </c>
    </row>
    <row r="24" spans="6:49" x14ac:dyDescent="0.25">
      <c r="F24" s="290" t="s">
        <v>110</v>
      </c>
      <c r="G24" s="291" t="s">
        <v>111</v>
      </c>
      <c r="H24" s="292" t="s">
        <v>30</v>
      </c>
      <c r="I24" s="310">
        <f t="shared" ref="I24:AN24" si="13">I129</f>
        <v>0</v>
      </c>
      <c r="J24" s="310">
        <f t="shared" si="13"/>
        <v>0</v>
      </c>
      <c r="K24" s="310">
        <f t="shared" si="13"/>
        <v>0</v>
      </c>
      <c r="L24" s="310">
        <f t="shared" si="13"/>
        <v>0</v>
      </c>
      <c r="M24" s="310">
        <f t="shared" si="13"/>
        <v>0</v>
      </c>
      <c r="N24" s="310">
        <f t="shared" si="13"/>
        <v>0</v>
      </c>
      <c r="O24" s="310">
        <f t="shared" si="13"/>
        <v>0</v>
      </c>
      <c r="P24" s="310">
        <f t="shared" si="13"/>
        <v>0</v>
      </c>
      <c r="Q24" s="310">
        <f t="shared" si="13"/>
        <v>0</v>
      </c>
      <c r="R24" s="310">
        <f t="shared" si="13"/>
        <v>0</v>
      </c>
      <c r="S24" s="310">
        <f t="shared" si="13"/>
        <v>0</v>
      </c>
      <c r="T24" s="310">
        <f t="shared" si="13"/>
        <v>0</v>
      </c>
      <c r="U24" s="310">
        <f t="shared" si="13"/>
        <v>0</v>
      </c>
      <c r="V24" s="310">
        <f t="shared" si="13"/>
        <v>0</v>
      </c>
      <c r="W24" s="310">
        <f t="shared" si="13"/>
        <v>0</v>
      </c>
      <c r="X24" s="310">
        <f t="shared" si="13"/>
        <v>0</v>
      </c>
      <c r="Y24" s="310">
        <f t="shared" si="13"/>
        <v>0</v>
      </c>
      <c r="Z24" s="310">
        <f t="shared" si="13"/>
        <v>0</v>
      </c>
      <c r="AA24" s="310">
        <f t="shared" si="13"/>
        <v>0</v>
      </c>
      <c r="AB24" s="310">
        <f t="shared" si="13"/>
        <v>0</v>
      </c>
      <c r="AC24" s="310">
        <f t="shared" si="13"/>
        <v>0</v>
      </c>
      <c r="AD24" s="310">
        <f t="shared" si="13"/>
        <v>0</v>
      </c>
      <c r="AE24" s="310">
        <f t="shared" si="13"/>
        <v>0</v>
      </c>
      <c r="AF24" s="310">
        <f t="shared" si="13"/>
        <v>0</v>
      </c>
      <c r="AG24" s="310">
        <f t="shared" si="13"/>
        <v>0</v>
      </c>
      <c r="AH24" s="310">
        <f t="shared" si="13"/>
        <v>5.8214241600000003</v>
      </c>
      <c r="AI24" s="310">
        <f t="shared" si="13"/>
        <v>0</v>
      </c>
      <c r="AJ24" s="310">
        <f t="shared" si="13"/>
        <v>0</v>
      </c>
      <c r="AK24" s="310">
        <f t="shared" si="13"/>
        <v>0</v>
      </c>
      <c r="AL24" s="310">
        <f t="shared" si="13"/>
        <v>0</v>
      </c>
      <c r="AM24" s="310">
        <f t="shared" si="13"/>
        <v>0</v>
      </c>
      <c r="AN24" s="310">
        <f t="shared" si="13"/>
        <v>0</v>
      </c>
      <c r="AO24" s="310">
        <f t="shared" si="3"/>
        <v>0</v>
      </c>
      <c r="AP24" s="310">
        <f t="shared" si="4"/>
        <v>5.8214241600000003</v>
      </c>
      <c r="AQ24" s="310">
        <f t="shared" si="5"/>
        <v>0</v>
      </c>
      <c r="AR24" s="310">
        <f t="shared" si="6"/>
        <v>0</v>
      </c>
      <c r="AS24" s="310">
        <f t="shared" si="7"/>
        <v>0</v>
      </c>
      <c r="AT24" s="310">
        <f t="shared" si="8"/>
        <v>0</v>
      </c>
      <c r="AU24" s="310">
        <f t="shared" si="9"/>
        <v>0</v>
      </c>
      <c r="AV24" s="310">
        <f t="shared" si="10"/>
        <v>0</v>
      </c>
      <c r="AW24" s="310" t="s">
        <v>32</v>
      </c>
    </row>
    <row r="25" spans="6:49" x14ac:dyDescent="0.25">
      <c r="F25" s="298" t="s">
        <v>99</v>
      </c>
      <c r="G25" s="299" t="s">
        <v>760</v>
      </c>
      <c r="H25" s="242" t="s">
        <v>30</v>
      </c>
      <c r="I25" s="313">
        <f t="shared" ref="I25:AN25" si="14">I26</f>
        <v>0</v>
      </c>
      <c r="J25" s="313">
        <f t="shared" si="14"/>
        <v>0</v>
      </c>
      <c r="K25" s="313">
        <f t="shared" si="14"/>
        <v>0</v>
      </c>
      <c r="L25" s="313">
        <f t="shared" si="14"/>
        <v>0</v>
      </c>
      <c r="M25" s="313">
        <f t="shared" si="14"/>
        <v>0</v>
      </c>
      <c r="N25" s="313">
        <f t="shared" si="14"/>
        <v>0</v>
      </c>
      <c r="O25" s="313">
        <f t="shared" si="14"/>
        <v>0</v>
      </c>
      <c r="P25" s="313">
        <f t="shared" si="14"/>
        <v>0</v>
      </c>
      <c r="Q25" s="313">
        <f t="shared" si="14"/>
        <v>0</v>
      </c>
      <c r="R25" s="313">
        <f t="shared" si="14"/>
        <v>0</v>
      </c>
      <c r="S25" s="313">
        <f t="shared" si="14"/>
        <v>0</v>
      </c>
      <c r="T25" s="313">
        <f t="shared" si="14"/>
        <v>0</v>
      </c>
      <c r="U25" s="313">
        <f t="shared" si="14"/>
        <v>0</v>
      </c>
      <c r="V25" s="313">
        <f t="shared" si="14"/>
        <v>0</v>
      </c>
      <c r="W25" s="313">
        <f t="shared" si="14"/>
        <v>0</v>
      </c>
      <c r="X25" s="313">
        <f t="shared" si="14"/>
        <v>0</v>
      </c>
      <c r="Y25" s="313">
        <f t="shared" si="14"/>
        <v>0</v>
      </c>
      <c r="Z25" s="313">
        <f t="shared" si="14"/>
        <v>0</v>
      </c>
      <c r="AA25" s="313">
        <f t="shared" si="14"/>
        <v>0</v>
      </c>
      <c r="AB25" s="313">
        <f t="shared" si="14"/>
        <v>0</v>
      </c>
      <c r="AC25" s="313">
        <f t="shared" si="14"/>
        <v>0</v>
      </c>
      <c r="AD25" s="313">
        <f t="shared" si="14"/>
        <v>0</v>
      </c>
      <c r="AE25" s="313">
        <f t="shared" si="14"/>
        <v>0</v>
      </c>
      <c r="AF25" s="313">
        <f t="shared" si="14"/>
        <v>0</v>
      </c>
      <c r="AG25" s="313">
        <f t="shared" si="14"/>
        <v>0</v>
      </c>
      <c r="AH25" s="313">
        <f t="shared" si="14"/>
        <v>100</v>
      </c>
      <c r="AI25" s="313">
        <f t="shared" si="14"/>
        <v>11.044725181918411</v>
      </c>
      <c r="AJ25" s="313">
        <f t="shared" si="14"/>
        <v>0</v>
      </c>
      <c r="AK25" s="313">
        <f t="shared" si="14"/>
        <v>38.516980163175297</v>
      </c>
      <c r="AL25" s="313">
        <f t="shared" si="14"/>
        <v>0</v>
      </c>
      <c r="AM25" s="313">
        <f t="shared" si="14"/>
        <v>0</v>
      </c>
      <c r="AN25" s="313">
        <f t="shared" si="14"/>
        <v>163</v>
      </c>
      <c r="AO25" s="313">
        <f t="shared" si="3"/>
        <v>0</v>
      </c>
      <c r="AP25" s="313">
        <f t="shared" si="4"/>
        <v>100</v>
      </c>
      <c r="AQ25" s="313">
        <f t="shared" si="5"/>
        <v>11.044725181918411</v>
      </c>
      <c r="AR25" s="313">
        <f t="shared" si="6"/>
        <v>0</v>
      </c>
      <c r="AS25" s="313">
        <f t="shared" si="7"/>
        <v>38.516980163175297</v>
      </c>
      <c r="AT25" s="313">
        <f t="shared" si="8"/>
        <v>0</v>
      </c>
      <c r="AU25" s="313">
        <f t="shared" si="9"/>
        <v>0</v>
      </c>
      <c r="AV25" s="313">
        <f t="shared" si="10"/>
        <v>163</v>
      </c>
      <c r="AW25" s="313" t="s">
        <v>32</v>
      </c>
    </row>
    <row r="26" spans="6:49" ht="31.5" x14ac:dyDescent="0.25">
      <c r="F26" s="293" t="s">
        <v>138</v>
      </c>
      <c r="G26" s="294" t="s">
        <v>249</v>
      </c>
      <c r="H26" s="238" t="s">
        <v>30</v>
      </c>
      <c r="I26" s="311">
        <f t="shared" ref="I26:AN26" si="15">SUM(I27,I29)</f>
        <v>0</v>
      </c>
      <c r="J26" s="311">
        <f t="shared" si="15"/>
        <v>0</v>
      </c>
      <c r="K26" s="311">
        <f t="shared" si="15"/>
        <v>0</v>
      </c>
      <c r="L26" s="311">
        <f t="shared" si="15"/>
        <v>0</v>
      </c>
      <c r="M26" s="311">
        <f t="shared" si="15"/>
        <v>0</v>
      </c>
      <c r="N26" s="311">
        <f t="shared" si="15"/>
        <v>0</v>
      </c>
      <c r="O26" s="311">
        <f t="shared" si="15"/>
        <v>0</v>
      </c>
      <c r="P26" s="311">
        <f t="shared" si="15"/>
        <v>0</v>
      </c>
      <c r="Q26" s="311">
        <f t="shared" si="15"/>
        <v>0</v>
      </c>
      <c r="R26" s="311">
        <f t="shared" si="15"/>
        <v>0</v>
      </c>
      <c r="S26" s="311">
        <f t="shared" si="15"/>
        <v>0</v>
      </c>
      <c r="T26" s="311">
        <f t="shared" si="15"/>
        <v>0</v>
      </c>
      <c r="U26" s="311">
        <f t="shared" si="15"/>
        <v>0</v>
      </c>
      <c r="V26" s="311">
        <f t="shared" si="15"/>
        <v>0</v>
      </c>
      <c r="W26" s="311">
        <f t="shared" si="15"/>
        <v>0</v>
      </c>
      <c r="X26" s="311">
        <f t="shared" si="15"/>
        <v>0</v>
      </c>
      <c r="Y26" s="311">
        <f t="shared" si="15"/>
        <v>0</v>
      </c>
      <c r="Z26" s="311">
        <f t="shared" si="15"/>
        <v>0</v>
      </c>
      <c r="AA26" s="311">
        <f t="shared" si="15"/>
        <v>0</v>
      </c>
      <c r="AB26" s="311">
        <f t="shared" si="15"/>
        <v>0</v>
      </c>
      <c r="AC26" s="311">
        <f t="shared" si="15"/>
        <v>0</v>
      </c>
      <c r="AD26" s="311">
        <f t="shared" si="15"/>
        <v>0</v>
      </c>
      <c r="AE26" s="311">
        <f t="shared" si="15"/>
        <v>0</v>
      </c>
      <c r="AF26" s="311">
        <f t="shared" si="15"/>
        <v>0</v>
      </c>
      <c r="AG26" s="311">
        <f t="shared" si="15"/>
        <v>0</v>
      </c>
      <c r="AH26" s="311">
        <f t="shared" si="15"/>
        <v>100</v>
      </c>
      <c r="AI26" s="311">
        <f t="shared" si="15"/>
        <v>11.044725181918411</v>
      </c>
      <c r="AJ26" s="311">
        <f t="shared" si="15"/>
        <v>0</v>
      </c>
      <c r="AK26" s="311">
        <f t="shared" si="15"/>
        <v>38.516980163175297</v>
      </c>
      <c r="AL26" s="311">
        <f t="shared" si="15"/>
        <v>0</v>
      </c>
      <c r="AM26" s="311">
        <f t="shared" si="15"/>
        <v>0</v>
      </c>
      <c r="AN26" s="311">
        <f t="shared" si="15"/>
        <v>163</v>
      </c>
      <c r="AO26" s="311">
        <f t="shared" si="3"/>
        <v>0</v>
      </c>
      <c r="AP26" s="311">
        <f t="shared" si="4"/>
        <v>100</v>
      </c>
      <c r="AQ26" s="311">
        <f t="shared" si="5"/>
        <v>11.044725181918411</v>
      </c>
      <c r="AR26" s="311">
        <f t="shared" si="6"/>
        <v>0</v>
      </c>
      <c r="AS26" s="311">
        <f t="shared" si="7"/>
        <v>38.516980163175297</v>
      </c>
      <c r="AT26" s="311">
        <f t="shared" si="8"/>
        <v>0</v>
      </c>
      <c r="AU26" s="311">
        <f t="shared" si="9"/>
        <v>0</v>
      </c>
      <c r="AV26" s="311">
        <f t="shared" si="10"/>
        <v>163</v>
      </c>
      <c r="AW26" s="311" t="s">
        <v>32</v>
      </c>
    </row>
    <row r="27" spans="6:49" ht="31.5" x14ac:dyDescent="0.25">
      <c r="F27" s="296" t="s">
        <v>142</v>
      </c>
      <c r="G27" s="297" t="s">
        <v>216</v>
      </c>
      <c r="H27" s="236" t="s">
        <v>30</v>
      </c>
      <c r="I27" s="312">
        <f t="shared" ref="I27:AG27" si="16">SUM(I28)</f>
        <v>0</v>
      </c>
      <c r="J27" s="312">
        <f t="shared" si="16"/>
        <v>0</v>
      </c>
      <c r="K27" s="312">
        <f t="shared" si="16"/>
        <v>0</v>
      </c>
      <c r="L27" s="312">
        <f t="shared" si="16"/>
        <v>0</v>
      </c>
      <c r="M27" s="312">
        <f t="shared" si="16"/>
        <v>0</v>
      </c>
      <c r="N27" s="312">
        <f t="shared" si="16"/>
        <v>0</v>
      </c>
      <c r="O27" s="312">
        <f t="shared" si="16"/>
        <v>0</v>
      </c>
      <c r="P27" s="312">
        <f t="shared" si="16"/>
        <v>0</v>
      </c>
      <c r="Q27" s="312">
        <f t="shared" si="16"/>
        <v>0</v>
      </c>
      <c r="R27" s="312">
        <f t="shared" si="16"/>
        <v>0</v>
      </c>
      <c r="S27" s="312">
        <f t="shared" si="16"/>
        <v>0</v>
      </c>
      <c r="T27" s="312">
        <f t="shared" si="16"/>
        <v>0</v>
      </c>
      <c r="U27" s="312">
        <f t="shared" si="16"/>
        <v>0</v>
      </c>
      <c r="V27" s="312">
        <f t="shared" si="16"/>
        <v>0</v>
      </c>
      <c r="W27" s="312">
        <f t="shared" si="16"/>
        <v>0</v>
      </c>
      <c r="X27" s="312">
        <f t="shared" si="16"/>
        <v>0</v>
      </c>
      <c r="Y27" s="312">
        <f t="shared" si="16"/>
        <v>0</v>
      </c>
      <c r="Z27" s="312">
        <f t="shared" si="16"/>
        <v>0</v>
      </c>
      <c r="AA27" s="312">
        <f t="shared" si="16"/>
        <v>0</v>
      </c>
      <c r="AB27" s="312">
        <f t="shared" si="16"/>
        <v>0</v>
      </c>
      <c r="AC27" s="312">
        <f t="shared" si="16"/>
        <v>0</v>
      </c>
      <c r="AD27" s="312">
        <f t="shared" si="16"/>
        <v>0</v>
      </c>
      <c r="AE27" s="312">
        <f t="shared" si="16"/>
        <v>0</v>
      </c>
      <c r="AF27" s="312">
        <f t="shared" si="16"/>
        <v>0</v>
      </c>
      <c r="AG27" s="312">
        <f t="shared" si="16"/>
        <v>0</v>
      </c>
      <c r="AH27" s="312">
        <f>SUM(AH28)</f>
        <v>29</v>
      </c>
      <c r="AI27" s="312">
        <f>SUM(AI28)</f>
        <v>1.0424751003307606</v>
      </c>
      <c r="AJ27" s="312">
        <f>SUM(AJ28)</f>
        <v>0</v>
      </c>
      <c r="AK27" s="312">
        <f>SUM(AK28)</f>
        <v>17.952207038588753</v>
      </c>
      <c r="AL27" s="312">
        <f t="shared" ref="AL27:AN27" si="17">SUM(AL28)</f>
        <v>0</v>
      </c>
      <c r="AM27" s="312">
        <f t="shared" si="17"/>
        <v>0</v>
      </c>
      <c r="AN27" s="312">
        <f t="shared" si="17"/>
        <v>163</v>
      </c>
      <c r="AO27" s="312">
        <f t="shared" si="3"/>
        <v>0</v>
      </c>
      <c r="AP27" s="312">
        <f t="shared" si="4"/>
        <v>29</v>
      </c>
      <c r="AQ27" s="312">
        <f t="shared" si="5"/>
        <v>1.0424751003307606</v>
      </c>
      <c r="AR27" s="312">
        <f t="shared" si="6"/>
        <v>0</v>
      </c>
      <c r="AS27" s="312">
        <f t="shared" si="7"/>
        <v>17.952207038588753</v>
      </c>
      <c r="AT27" s="312">
        <f t="shared" si="8"/>
        <v>0</v>
      </c>
      <c r="AU27" s="312">
        <f t="shared" si="9"/>
        <v>0</v>
      </c>
      <c r="AV27" s="312">
        <f t="shared" si="10"/>
        <v>163</v>
      </c>
      <c r="AW27" s="312" t="s">
        <v>32</v>
      </c>
    </row>
    <row r="28" spans="6:49" ht="31.5" x14ac:dyDescent="0.25">
      <c r="F28" s="202" t="s">
        <v>142</v>
      </c>
      <c r="G28" s="285" t="s">
        <v>216</v>
      </c>
      <c r="H28" s="33" t="s">
        <v>30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U28" s="83">
        <v>0</v>
      </c>
      <c r="V28" s="83">
        <v>0</v>
      </c>
      <c r="W28" s="83">
        <v>0</v>
      </c>
      <c r="X28" s="83">
        <v>0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3">
        <v>29</v>
      </c>
      <c r="AI28" s="83">
        <v>1.0424751003307606</v>
      </c>
      <c r="AJ28" s="83">
        <v>0</v>
      </c>
      <c r="AK28" s="83">
        <v>17.952207038588753</v>
      </c>
      <c r="AL28" s="83">
        <v>0</v>
      </c>
      <c r="AM28" s="83">
        <v>0</v>
      </c>
      <c r="AN28" s="83">
        <v>163</v>
      </c>
      <c r="AO28" s="83">
        <f t="shared" si="3"/>
        <v>0</v>
      </c>
      <c r="AP28" s="83">
        <f t="shared" si="4"/>
        <v>29</v>
      </c>
      <c r="AQ28" s="83">
        <f t="shared" si="5"/>
        <v>1.0424751003307606</v>
      </c>
      <c r="AR28" s="83">
        <f t="shared" si="6"/>
        <v>0</v>
      </c>
      <c r="AS28" s="83">
        <f t="shared" si="7"/>
        <v>17.952207038588753</v>
      </c>
      <c r="AT28" s="83">
        <f t="shared" si="8"/>
        <v>0</v>
      </c>
      <c r="AU28" s="83">
        <f t="shared" si="9"/>
        <v>0</v>
      </c>
      <c r="AV28" s="83">
        <f t="shared" si="10"/>
        <v>163</v>
      </c>
      <c r="AW28" s="83" t="s">
        <v>32</v>
      </c>
    </row>
    <row r="29" spans="6:49" ht="31.5" x14ac:dyDescent="0.25">
      <c r="F29" s="296" t="s">
        <v>144</v>
      </c>
      <c r="G29" s="297" t="s">
        <v>217</v>
      </c>
      <c r="H29" s="236" t="s">
        <v>30</v>
      </c>
      <c r="I29" s="312">
        <f t="shared" ref="I29:AN29" si="18">SUM(I30)</f>
        <v>0</v>
      </c>
      <c r="J29" s="312">
        <f t="shared" si="18"/>
        <v>0</v>
      </c>
      <c r="K29" s="312">
        <f t="shared" si="18"/>
        <v>0</v>
      </c>
      <c r="L29" s="312">
        <f t="shared" si="18"/>
        <v>0</v>
      </c>
      <c r="M29" s="312">
        <f t="shared" si="18"/>
        <v>0</v>
      </c>
      <c r="N29" s="312">
        <f t="shared" si="18"/>
        <v>0</v>
      </c>
      <c r="O29" s="312">
        <f t="shared" si="18"/>
        <v>0</v>
      </c>
      <c r="P29" s="312">
        <f t="shared" si="18"/>
        <v>0</v>
      </c>
      <c r="Q29" s="312">
        <f t="shared" si="18"/>
        <v>0</v>
      </c>
      <c r="R29" s="312">
        <f t="shared" si="18"/>
        <v>0</v>
      </c>
      <c r="S29" s="312">
        <f t="shared" si="18"/>
        <v>0</v>
      </c>
      <c r="T29" s="312">
        <f t="shared" si="18"/>
        <v>0</v>
      </c>
      <c r="U29" s="312">
        <f t="shared" si="18"/>
        <v>0</v>
      </c>
      <c r="V29" s="312">
        <f t="shared" si="18"/>
        <v>0</v>
      </c>
      <c r="W29" s="312">
        <f t="shared" si="18"/>
        <v>0</v>
      </c>
      <c r="X29" s="312">
        <f t="shared" si="18"/>
        <v>0</v>
      </c>
      <c r="Y29" s="312">
        <f t="shared" si="18"/>
        <v>0</v>
      </c>
      <c r="Z29" s="312">
        <f t="shared" si="18"/>
        <v>0</v>
      </c>
      <c r="AA29" s="312">
        <f t="shared" si="18"/>
        <v>0</v>
      </c>
      <c r="AB29" s="312">
        <f t="shared" si="18"/>
        <v>0</v>
      </c>
      <c r="AC29" s="312">
        <f t="shared" si="18"/>
        <v>0</v>
      </c>
      <c r="AD29" s="312">
        <f t="shared" si="18"/>
        <v>0</v>
      </c>
      <c r="AE29" s="312">
        <f t="shared" si="18"/>
        <v>0</v>
      </c>
      <c r="AF29" s="312">
        <f t="shared" si="18"/>
        <v>0</v>
      </c>
      <c r="AG29" s="312">
        <f t="shared" si="18"/>
        <v>0</v>
      </c>
      <c r="AH29" s="312">
        <f t="shared" si="18"/>
        <v>71</v>
      </c>
      <c r="AI29" s="312">
        <f t="shared" si="18"/>
        <v>10.00225008158765</v>
      </c>
      <c r="AJ29" s="312">
        <f t="shared" si="18"/>
        <v>0</v>
      </c>
      <c r="AK29" s="312">
        <f t="shared" si="18"/>
        <v>20.564773124586544</v>
      </c>
      <c r="AL29" s="312">
        <f t="shared" si="18"/>
        <v>0</v>
      </c>
      <c r="AM29" s="312">
        <f t="shared" si="18"/>
        <v>0</v>
      </c>
      <c r="AN29" s="312">
        <f t="shared" si="18"/>
        <v>0</v>
      </c>
      <c r="AO29" s="312">
        <f t="shared" si="3"/>
        <v>0</v>
      </c>
      <c r="AP29" s="312">
        <f t="shared" si="4"/>
        <v>71</v>
      </c>
      <c r="AQ29" s="312">
        <f t="shared" si="5"/>
        <v>10.00225008158765</v>
      </c>
      <c r="AR29" s="312">
        <f t="shared" si="6"/>
        <v>0</v>
      </c>
      <c r="AS29" s="312">
        <f t="shared" si="7"/>
        <v>20.564773124586544</v>
      </c>
      <c r="AT29" s="312">
        <f t="shared" si="8"/>
        <v>0</v>
      </c>
      <c r="AU29" s="312">
        <f t="shared" si="9"/>
        <v>0</v>
      </c>
      <c r="AV29" s="312">
        <f t="shared" si="10"/>
        <v>0</v>
      </c>
      <c r="AW29" s="312" t="s">
        <v>32</v>
      </c>
    </row>
    <row r="30" spans="6:49" ht="31.5" x14ac:dyDescent="0.25">
      <c r="F30" s="202" t="s">
        <v>144</v>
      </c>
      <c r="G30" s="285" t="s">
        <v>761</v>
      </c>
      <c r="H30" s="33" t="s">
        <v>30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83">
        <v>0</v>
      </c>
      <c r="X30" s="83">
        <v>0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3">
        <v>71</v>
      </c>
      <c r="AI30" s="83">
        <v>10.00225008158765</v>
      </c>
      <c r="AJ30" s="83">
        <v>0</v>
      </c>
      <c r="AK30" s="83">
        <v>20.564773124586544</v>
      </c>
      <c r="AL30" s="83">
        <v>0</v>
      </c>
      <c r="AM30" s="83">
        <v>0</v>
      </c>
      <c r="AN30" s="83">
        <v>0</v>
      </c>
      <c r="AO30" s="83">
        <f t="shared" si="3"/>
        <v>0</v>
      </c>
      <c r="AP30" s="83">
        <f t="shared" si="4"/>
        <v>71</v>
      </c>
      <c r="AQ30" s="83">
        <f t="shared" si="5"/>
        <v>10.00225008158765</v>
      </c>
      <c r="AR30" s="83">
        <f t="shared" si="6"/>
        <v>0</v>
      </c>
      <c r="AS30" s="83">
        <f t="shared" si="7"/>
        <v>20.564773124586544</v>
      </c>
      <c r="AT30" s="83">
        <f t="shared" si="8"/>
        <v>0</v>
      </c>
      <c r="AU30" s="83">
        <f t="shared" si="9"/>
        <v>0</v>
      </c>
      <c r="AV30" s="83">
        <f t="shared" si="10"/>
        <v>0</v>
      </c>
      <c r="AW30" s="83" t="s">
        <v>32</v>
      </c>
    </row>
    <row r="31" spans="6:49" ht="31.5" x14ac:dyDescent="0.25">
      <c r="F31" s="296" t="s">
        <v>146</v>
      </c>
      <c r="G31" s="297" t="s">
        <v>250</v>
      </c>
      <c r="H31" s="236" t="s">
        <v>30</v>
      </c>
      <c r="I31" s="312">
        <f t="shared" ref="I31:AG31" si="19">CQ31</f>
        <v>0</v>
      </c>
      <c r="J31" s="312">
        <f t="shared" si="19"/>
        <v>0</v>
      </c>
      <c r="K31" s="312">
        <f t="shared" si="19"/>
        <v>0</v>
      </c>
      <c r="L31" s="312">
        <f t="shared" si="19"/>
        <v>0</v>
      </c>
      <c r="M31" s="312">
        <f t="shared" si="19"/>
        <v>0</v>
      </c>
      <c r="N31" s="312">
        <f t="shared" si="19"/>
        <v>0</v>
      </c>
      <c r="O31" s="312">
        <f t="shared" si="19"/>
        <v>0</v>
      </c>
      <c r="P31" s="312">
        <f t="shared" si="19"/>
        <v>0</v>
      </c>
      <c r="Q31" s="312">
        <f t="shared" si="19"/>
        <v>0</v>
      </c>
      <c r="R31" s="312">
        <f t="shared" si="19"/>
        <v>0</v>
      </c>
      <c r="S31" s="312">
        <f t="shared" si="19"/>
        <v>0</v>
      </c>
      <c r="T31" s="312">
        <f t="shared" si="19"/>
        <v>0</v>
      </c>
      <c r="U31" s="312">
        <f t="shared" si="19"/>
        <v>0</v>
      </c>
      <c r="V31" s="312">
        <f t="shared" si="19"/>
        <v>0</v>
      </c>
      <c r="W31" s="312">
        <f t="shared" si="19"/>
        <v>0</v>
      </c>
      <c r="X31" s="312">
        <f t="shared" si="19"/>
        <v>0</v>
      </c>
      <c r="Y31" s="312">
        <f t="shared" si="19"/>
        <v>0</v>
      </c>
      <c r="Z31" s="312">
        <f t="shared" si="19"/>
        <v>0</v>
      </c>
      <c r="AA31" s="312">
        <f t="shared" si="19"/>
        <v>0</v>
      </c>
      <c r="AB31" s="312">
        <f t="shared" si="19"/>
        <v>0</v>
      </c>
      <c r="AC31" s="312">
        <f t="shared" si="19"/>
        <v>0</v>
      </c>
      <c r="AD31" s="312">
        <f t="shared" si="19"/>
        <v>0</v>
      </c>
      <c r="AE31" s="312">
        <f t="shared" si="19"/>
        <v>0</v>
      </c>
      <c r="AF31" s="312">
        <f t="shared" si="19"/>
        <v>0</v>
      </c>
      <c r="AG31" s="312">
        <f t="shared" si="19"/>
        <v>0</v>
      </c>
      <c r="AH31" s="312" t="s">
        <v>32</v>
      </c>
      <c r="AI31" s="312" t="s">
        <v>32</v>
      </c>
      <c r="AJ31" s="312" t="s">
        <v>32</v>
      </c>
      <c r="AK31" s="312" t="s">
        <v>32</v>
      </c>
      <c r="AL31" s="312" t="s">
        <v>32</v>
      </c>
      <c r="AM31" s="312" t="s">
        <v>32</v>
      </c>
      <c r="AN31" s="312" t="s">
        <v>32</v>
      </c>
      <c r="AO31" s="312">
        <f t="shared" si="3"/>
        <v>0</v>
      </c>
      <c r="AP31" s="312">
        <f t="shared" si="4"/>
        <v>0</v>
      </c>
      <c r="AQ31" s="312">
        <f t="shared" si="5"/>
        <v>0</v>
      </c>
      <c r="AR31" s="312">
        <f t="shared" si="6"/>
        <v>0</v>
      </c>
      <c r="AS31" s="312">
        <f t="shared" si="7"/>
        <v>0</v>
      </c>
      <c r="AT31" s="312">
        <f t="shared" si="8"/>
        <v>0</v>
      </c>
      <c r="AU31" s="312">
        <f t="shared" si="9"/>
        <v>0</v>
      </c>
      <c r="AV31" s="312">
        <f t="shared" si="10"/>
        <v>0</v>
      </c>
      <c r="AW31" s="312" t="s">
        <v>32</v>
      </c>
    </row>
    <row r="32" spans="6:49" ht="31.5" x14ac:dyDescent="0.25">
      <c r="F32" s="220" t="s">
        <v>23</v>
      </c>
      <c r="G32" s="221" t="s">
        <v>22</v>
      </c>
      <c r="H32" s="221" t="s">
        <v>30</v>
      </c>
      <c r="I32" s="313">
        <f t="shared" ref="I32:AG32" si="20">I33+I59+I84+I95</f>
        <v>0</v>
      </c>
      <c r="J32" s="313">
        <f t="shared" si="20"/>
        <v>0</v>
      </c>
      <c r="K32" s="313">
        <f t="shared" si="20"/>
        <v>0</v>
      </c>
      <c r="L32" s="313">
        <f t="shared" si="20"/>
        <v>0</v>
      </c>
      <c r="M32" s="313">
        <f t="shared" si="20"/>
        <v>0</v>
      </c>
      <c r="N32" s="313">
        <f t="shared" si="20"/>
        <v>0</v>
      </c>
      <c r="O32" s="313">
        <f t="shared" si="20"/>
        <v>0</v>
      </c>
      <c r="P32" s="313">
        <f t="shared" si="20"/>
        <v>0</v>
      </c>
      <c r="Q32" s="313">
        <f t="shared" si="20"/>
        <v>0</v>
      </c>
      <c r="R32" s="313">
        <f t="shared" si="20"/>
        <v>0</v>
      </c>
      <c r="S32" s="313">
        <f t="shared" si="20"/>
        <v>0</v>
      </c>
      <c r="T32" s="313">
        <f t="shared" si="20"/>
        <v>0</v>
      </c>
      <c r="U32" s="313">
        <f t="shared" si="20"/>
        <v>0</v>
      </c>
      <c r="V32" s="313">
        <f t="shared" si="20"/>
        <v>0</v>
      </c>
      <c r="W32" s="313">
        <f t="shared" si="20"/>
        <v>0</v>
      </c>
      <c r="X32" s="313">
        <f t="shared" si="20"/>
        <v>0</v>
      </c>
      <c r="Y32" s="313">
        <f t="shared" si="20"/>
        <v>0</v>
      </c>
      <c r="Z32" s="313">
        <f t="shared" si="20"/>
        <v>0</v>
      </c>
      <c r="AA32" s="313">
        <f t="shared" si="20"/>
        <v>0</v>
      </c>
      <c r="AB32" s="313">
        <f t="shared" si="20"/>
        <v>0</v>
      </c>
      <c r="AC32" s="313">
        <f t="shared" si="20"/>
        <v>0</v>
      </c>
      <c r="AD32" s="313">
        <f t="shared" si="20"/>
        <v>0</v>
      </c>
      <c r="AE32" s="313">
        <f t="shared" si="20"/>
        <v>0</v>
      </c>
      <c r="AF32" s="313">
        <f t="shared" si="20"/>
        <v>0</v>
      </c>
      <c r="AG32" s="313">
        <f t="shared" si="20"/>
        <v>0</v>
      </c>
      <c r="AH32" s="313">
        <f>SUM(AH33,AH59,AH84,AH95)</f>
        <v>204.68738679999998</v>
      </c>
      <c r="AI32" s="313">
        <f t="shared" ref="AI32:AN32" si="21">AI33+AI59+AI84+AI95</f>
        <v>1.56</v>
      </c>
      <c r="AJ32" s="313">
        <f t="shared" si="21"/>
        <v>0</v>
      </c>
      <c r="AK32" s="313">
        <f t="shared" si="21"/>
        <v>0</v>
      </c>
      <c r="AL32" s="313">
        <f t="shared" si="21"/>
        <v>0</v>
      </c>
      <c r="AM32" s="313">
        <f t="shared" si="21"/>
        <v>40</v>
      </c>
      <c r="AN32" s="313">
        <f t="shared" si="21"/>
        <v>1580</v>
      </c>
      <c r="AO32" s="313">
        <f t="shared" si="3"/>
        <v>0</v>
      </c>
      <c r="AP32" s="313">
        <f t="shared" si="4"/>
        <v>204.68738679999998</v>
      </c>
      <c r="AQ32" s="313">
        <f t="shared" si="5"/>
        <v>1.56</v>
      </c>
      <c r="AR32" s="313">
        <f t="shared" si="6"/>
        <v>0</v>
      </c>
      <c r="AS32" s="313">
        <f t="shared" si="7"/>
        <v>0</v>
      </c>
      <c r="AT32" s="313">
        <f t="shared" si="8"/>
        <v>0</v>
      </c>
      <c r="AU32" s="313">
        <f t="shared" si="9"/>
        <v>40</v>
      </c>
      <c r="AV32" s="313">
        <f t="shared" si="10"/>
        <v>1580</v>
      </c>
      <c r="AW32" s="313" t="s">
        <v>32</v>
      </c>
    </row>
    <row r="33" spans="6:49" ht="47.25" x14ac:dyDescent="0.25">
      <c r="F33" s="222" t="s">
        <v>27</v>
      </c>
      <c r="G33" s="223" t="s">
        <v>26</v>
      </c>
      <c r="H33" s="223" t="s">
        <v>30</v>
      </c>
      <c r="I33" s="311">
        <f t="shared" ref="I33:AN33" si="22">I34</f>
        <v>0</v>
      </c>
      <c r="J33" s="311">
        <f t="shared" si="22"/>
        <v>0</v>
      </c>
      <c r="K33" s="311">
        <f t="shared" si="22"/>
        <v>0</v>
      </c>
      <c r="L33" s="311">
        <f t="shared" si="22"/>
        <v>0</v>
      </c>
      <c r="M33" s="311">
        <f t="shared" si="22"/>
        <v>0</v>
      </c>
      <c r="N33" s="311">
        <f t="shared" si="22"/>
        <v>0</v>
      </c>
      <c r="O33" s="311">
        <f t="shared" si="22"/>
        <v>0</v>
      </c>
      <c r="P33" s="311">
        <f t="shared" si="22"/>
        <v>0</v>
      </c>
      <c r="Q33" s="311">
        <f t="shared" si="22"/>
        <v>0</v>
      </c>
      <c r="R33" s="311">
        <f t="shared" si="22"/>
        <v>0</v>
      </c>
      <c r="S33" s="311">
        <f t="shared" si="22"/>
        <v>0</v>
      </c>
      <c r="T33" s="311">
        <f t="shared" si="22"/>
        <v>0</v>
      </c>
      <c r="U33" s="311">
        <f t="shared" si="22"/>
        <v>0</v>
      </c>
      <c r="V33" s="311">
        <f t="shared" si="22"/>
        <v>0</v>
      </c>
      <c r="W33" s="311">
        <f t="shared" si="22"/>
        <v>0</v>
      </c>
      <c r="X33" s="311">
        <f t="shared" si="22"/>
        <v>0</v>
      </c>
      <c r="Y33" s="311">
        <f t="shared" si="22"/>
        <v>0</v>
      </c>
      <c r="Z33" s="311">
        <f t="shared" si="22"/>
        <v>0</v>
      </c>
      <c r="AA33" s="311">
        <f t="shared" si="22"/>
        <v>0</v>
      </c>
      <c r="AB33" s="311">
        <f t="shared" si="22"/>
        <v>0</v>
      </c>
      <c r="AC33" s="311">
        <f t="shared" si="22"/>
        <v>0</v>
      </c>
      <c r="AD33" s="311">
        <f t="shared" si="22"/>
        <v>0</v>
      </c>
      <c r="AE33" s="311">
        <f t="shared" si="22"/>
        <v>0</v>
      </c>
      <c r="AF33" s="311">
        <f t="shared" si="22"/>
        <v>0</v>
      </c>
      <c r="AG33" s="311">
        <f t="shared" si="22"/>
        <v>0</v>
      </c>
      <c r="AH33" s="311">
        <f t="shared" si="22"/>
        <v>70.976336799999999</v>
      </c>
      <c r="AI33" s="311">
        <f t="shared" si="22"/>
        <v>1.56</v>
      </c>
      <c r="AJ33" s="311">
        <f t="shared" si="22"/>
        <v>0</v>
      </c>
      <c r="AK33" s="311">
        <f t="shared" si="22"/>
        <v>0</v>
      </c>
      <c r="AL33" s="311">
        <f t="shared" si="22"/>
        <v>0</v>
      </c>
      <c r="AM33" s="311">
        <f t="shared" si="22"/>
        <v>40</v>
      </c>
      <c r="AN33" s="311">
        <f t="shared" si="22"/>
        <v>0</v>
      </c>
      <c r="AO33" s="311">
        <f t="shared" si="3"/>
        <v>0</v>
      </c>
      <c r="AP33" s="311">
        <f t="shared" si="4"/>
        <v>70.976336799999999</v>
      </c>
      <c r="AQ33" s="311">
        <f t="shared" si="5"/>
        <v>1.56</v>
      </c>
      <c r="AR33" s="311">
        <f t="shared" si="6"/>
        <v>0</v>
      </c>
      <c r="AS33" s="311">
        <f t="shared" si="7"/>
        <v>0</v>
      </c>
      <c r="AT33" s="311">
        <f t="shared" si="8"/>
        <v>0</v>
      </c>
      <c r="AU33" s="311">
        <f t="shared" si="9"/>
        <v>40</v>
      </c>
      <c r="AV33" s="311">
        <f t="shared" si="10"/>
        <v>0</v>
      </c>
      <c r="AW33" s="311" t="s">
        <v>32</v>
      </c>
    </row>
    <row r="34" spans="6:49" x14ac:dyDescent="0.25">
      <c r="F34" s="224" t="s">
        <v>187</v>
      </c>
      <c r="G34" s="225" t="s">
        <v>253</v>
      </c>
      <c r="H34" s="225" t="s">
        <v>30</v>
      </c>
      <c r="I34" s="312">
        <f t="shared" ref="I34:AG34" si="23">I35+I43+I49</f>
        <v>0</v>
      </c>
      <c r="J34" s="312">
        <f t="shared" si="23"/>
        <v>0</v>
      </c>
      <c r="K34" s="312">
        <f t="shared" si="23"/>
        <v>0</v>
      </c>
      <c r="L34" s="312">
        <f t="shared" si="23"/>
        <v>0</v>
      </c>
      <c r="M34" s="312">
        <f t="shared" si="23"/>
        <v>0</v>
      </c>
      <c r="N34" s="312">
        <f t="shared" si="23"/>
        <v>0</v>
      </c>
      <c r="O34" s="312">
        <f t="shared" si="23"/>
        <v>0</v>
      </c>
      <c r="P34" s="312">
        <f t="shared" si="23"/>
        <v>0</v>
      </c>
      <c r="Q34" s="312">
        <f t="shared" si="23"/>
        <v>0</v>
      </c>
      <c r="R34" s="312">
        <f t="shared" si="23"/>
        <v>0</v>
      </c>
      <c r="S34" s="312">
        <f t="shared" si="23"/>
        <v>0</v>
      </c>
      <c r="T34" s="312">
        <f t="shared" si="23"/>
        <v>0</v>
      </c>
      <c r="U34" s="312">
        <f t="shared" si="23"/>
        <v>0</v>
      </c>
      <c r="V34" s="312">
        <f t="shared" si="23"/>
        <v>0</v>
      </c>
      <c r="W34" s="312">
        <f t="shared" si="23"/>
        <v>0</v>
      </c>
      <c r="X34" s="312">
        <f t="shared" si="23"/>
        <v>0</v>
      </c>
      <c r="Y34" s="312">
        <f t="shared" si="23"/>
        <v>0</v>
      </c>
      <c r="Z34" s="312">
        <f t="shared" si="23"/>
        <v>0</v>
      </c>
      <c r="AA34" s="312">
        <f t="shared" si="23"/>
        <v>0</v>
      </c>
      <c r="AB34" s="312">
        <f t="shared" si="23"/>
        <v>0</v>
      </c>
      <c r="AC34" s="312">
        <f t="shared" si="23"/>
        <v>0</v>
      </c>
      <c r="AD34" s="312">
        <f t="shared" si="23"/>
        <v>0</v>
      </c>
      <c r="AE34" s="312">
        <f t="shared" si="23"/>
        <v>0</v>
      </c>
      <c r="AF34" s="312">
        <f t="shared" si="23"/>
        <v>0</v>
      </c>
      <c r="AG34" s="312">
        <f t="shared" si="23"/>
        <v>0</v>
      </c>
      <c r="AH34" s="312">
        <f>SUM(AH35,AH43,AH49)</f>
        <v>70.976336799999999</v>
      </c>
      <c r="AI34" s="312">
        <f t="shared" ref="AI34:AN34" si="24">AI35+AI43+AI49</f>
        <v>1.56</v>
      </c>
      <c r="AJ34" s="312">
        <f t="shared" si="24"/>
        <v>0</v>
      </c>
      <c r="AK34" s="312">
        <f t="shared" si="24"/>
        <v>0</v>
      </c>
      <c r="AL34" s="312">
        <f t="shared" si="24"/>
        <v>0</v>
      </c>
      <c r="AM34" s="312">
        <f t="shared" si="24"/>
        <v>40</v>
      </c>
      <c r="AN34" s="312">
        <f t="shared" si="24"/>
        <v>0</v>
      </c>
      <c r="AO34" s="312">
        <f t="shared" si="3"/>
        <v>0</v>
      </c>
      <c r="AP34" s="312">
        <f t="shared" si="4"/>
        <v>70.976336799999999</v>
      </c>
      <c r="AQ34" s="312">
        <f t="shared" si="5"/>
        <v>1.56</v>
      </c>
      <c r="AR34" s="312">
        <f t="shared" si="6"/>
        <v>0</v>
      </c>
      <c r="AS34" s="312">
        <f t="shared" si="7"/>
        <v>0</v>
      </c>
      <c r="AT34" s="312">
        <f t="shared" si="8"/>
        <v>0</v>
      </c>
      <c r="AU34" s="312">
        <f t="shared" si="9"/>
        <v>40</v>
      </c>
      <c r="AV34" s="312">
        <f t="shared" si="10"/>
        <v>0</v>
      </c>
      <c r="AW34" s="312" t="s">
        <v>32</v>
      </c>
    </row>
    <row r="35" spans="6:49" x14ac:dyDescent="0.25">
      <c r="F35" s="226" t="s">
        <v>254</v>
      </c>
      <c r="G35" s="226" t="s">
        <v>255</v>
      </c>
      <c r="H35" s="227" t="s">
        <v>30</v>
      </c>
      <c r="I35" s="314">
        <f t="shared" ref="I35:AN35" si="25">SUM(I36:I41)</f>
        <v>0</v>
      </c>
      <c r="J35" s="314">
        <f t="shared" si="25"/>
        <v>0</v>
      </c>
      <c r="K35" s="314">
        <f t="shared" si="25"/>
        <v>0</v>
      </c>
      <c r="L35" s="314">
        <f t="shared" si="25"/>
        <v>0</v>
      </c>
      <c r="M35" s="314">
        <f t="shared" si="25"/>
        <v>0</v>
      </c>
      <c r="N35" s="314">
        <f t="shared" si="25"/>
        <v>0</v>
      </c>
      <c r="O35" s="314">
        <f t="shared" si="25"/>
        <v>0</v>
      </c>
      <c r="P35" s="314">
        <f t="shared" si="25"/>
        <v>0</v>
      </c>
      <c r="Q35" s="314">
        <f t="shared" si="25"/>
        <v>0</v>
      </c>
      <c r="R35" s="314">
        <f t="shared" si="25"/>
        <v>0</v>
      </c>
      <c r="S35" s="314">
        <f t="shared" si="25"/>
        <v>0</v>
      </c>
      <c r="T35" s="314">
        <f t="shared" si="25"/>
        <v>0</v>
      </c>
      <c r="U35" s="314">
        <f t="shared" si="25"/>
        <v>0</v>
      </c>
      <c r="V35" s="314">
        <f t="shared" si="25"/>
        <v>0</v>
      </c>
      <c r="W35" s="314">
        <f t="shared" si="25"/>
        <v>0</v>
      </c>
      <c r="X35" s="314">
        <f t="shared" si="25"/>
        <v>0</v>
      </c>
      <c r="Y35" s="314">
        <f t="shared" si="25"/>
        <v>0</v>
      </c>
      <c r="Z35" s="314">
        <f t="shared" si="25"/>
        <v>0</v>
      </c>
      <c r="AA35" s="314">
        <f t="shared" si="25"/>
        <v>0</v>
      </c>
      <c r="AB35" s="314">
        <f t="shared" si="25"/>
        <v>0</v>
      </c>
      <c r="AC35" s="314">
        <f t="shared" si="25"/>
        <v>0</v>
      </c>
      <c r="AD35" s="314">
        <f t="shared" si="25"/>
        <v>0</v>
      </c>
      <c r="AE35" s="314">
        <f t="shared" si="25"/>
        <v>0</v>
      </c>
      <c r="AF35" s="314">
        <f t="shared" si="25"/>
        <v>0</v>
      </c>
      <c r="AG35" s="314">
        <f t="shared" si="25"/>
        <v>0</v>
      </c>
      <c r="AH35" s="314">
        <f>SUM(AH36:AH42)</f>
        <v>46.319460130000003</v>
      </c>
      <c r="AI35" s="314">
        <f>SUM(AI36:AI42)</f>
        <v>1.1800000000000002</v>
      </c>
      <c r="AJ35" s="314">
        <f t="shared" si="25"/>
        <v>0</v>
      </c>
      <c r="AK35" s="314">
        <f t="shared" si="25"/>
        <v>0</v>
      </c>
      <c r="AL35" s="314">
        <f t="shared" si="25"/>
        <v>0</v>
      </c>
      <c r="AM35" s="314">
        <f t="shared" si="25"/>
        <v>25</v>
      </c>
      <c r="AN35" s="314">
        <f t="shared" si="25"/>
        <v>0</v>
      </c>
      <c r="AO35" s="314">
        <f t="shared" si="3"/>
        <v>0</v>
      </c>
      <c r="AP35" s="314">
        <f>SUM(J35,R35,Z35,AH35)</f>
        <v>46.319460130000003</v>
      </c>
      <c r="AQ35" s="314">
        <f t="shared" si="5"/>
        <v>1.1800000000000002</v>
      </c>
      <c r="AR35" s="314">
        <f t="shared" si="6"/>
        <v>0</v>
      </c>
      <c r="AS35" s="314">
        <f t="shared" si="7"/>
        <v>0</v>
      </c>
      <c r="AT35" s="314">
        <f t="shared" si="8"/>
        <v>0</v>
      </c>
      <c r="AU35" s="314">
        <f t="shared" si="9"/>
        <v>25</v>
      </c>
      <c r="AV35" s="314">
        <f t="shared" si="10"/>
        <v>0</v>
      </c>
      <c r="AW35" s="314" t="s">
        <v>32</v>
      </c>
    </row>
    <row r="36" spans="6:49" ht="63" x14ac:dyDescent="0.25">
      <c r="F36" s="138" t="s">
        <v>254</v>
      </c>
      <c r="G36" s="139" t="s">
        <v>792</v>
      </c>
      <c r="H36" s="300" t="s">
        <v>271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0</v>
      </c>
      <c r="P36" s="140">
        <v>0</v>
      </c>
      <c r="Q36" s="140">
        <v>0</v>
      </c>
      <c r="R36" s="140">
        <v>0</v>
      </c>
      <c r="S36" s="140">
        <v>0</v>
      </c>
      <c r="T36" s="140">
        <v>0</v>
      </c>
      <c r="U36" s="140">
        <v>0</v>
      </c>
      <c r="V36" s="140">
        <v>0</v>
      </c>
      <c r="W36" s="140">
        <v>0</v>
      </c>
      <c r="X36" s="140">
        <v>0</v>
      </c>
      <c r="Y36" s="140">
        <v>0</v>
      </c>
      <c r="Z36" s="140">
        <v>0</v>
      </c>
      <c r="AA36" s="140">
        <v>0</v>
      </c>
      <c r="AB36" s="140">
        <v>0</v>
      </c>
      <c r="AC36" s="140">
        <v>0</v>
      </c>
      <c r="AD36" s="140">
        <v>0</v>
      </c>
      <c r="AE36" s="140">
        <v>0</v>
      </c>
      <c r="AF36" s="140">
        <v>0</v>
      </c>
      <c r="AG36" s="140">
        <v>0</v>
      </c>
      <c r="AH36" s="140">
        <v>0</v>
      </c>
      <c r="AI36" s="140">
        <v>0</v>
      </c>
      <c r="AJ36" s="140">
        <v>0</v>
      </c>
      <c r="AK36" s="140">
        <v>0</v>
      </c>
      <c r="AL36" s="140">
        <v>0</v>
      </c>
      <c r="AM36" s="140">
        <v>0</v>
      </c>
      <c r="AN36" s="140">
        <v>0</v>
      </c>
      <c r="AO36" s="140">
        <f t="shared" si="3"/>
        <v>0</v>
      </c>
      <c r="AP36" s="140">
        <f t="shared" si="4"/>
        <v>0</v>
      </c>
      <c r="AQ36" s="140">
        <f t="shared" si="5"/>
        <v>0</v>
      </c>
      <c r="AR36" s="140">
        <f t="shared" si="6"/>
        <v>0</v>
      </c>
      <c r="AS36" s="140">
        <f t="shared" si="7"/>
        <v>0</v>
      </c>
      <c r="AT36" s="140">
        <f t="shared" si="8"/>
        <v>0</v>
      </c>
      <c r="AU36" s="140">
        <f t="shared" si="9"/>
        <v>0</v>
      </c>
      <c r="AV36" s="140">
        <f t="shared" si="10"/>
        <v>0</v>
      </c>
      <c r="AW36" s="140" t="s">
        <v>32</v>
      </c>
    </row>
    <row r="37" spans="6:49" ht="78.75" x14ac:dyDescent="0.25">
      <c r="F37" s="138" t="s">
        <v>254</v>
      </c>
      <c r="G37" s="143" t="s">
        <v>272</v>
      </c>
      <c r="H37" s="300" t="s">
        <v>273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0">
        <v>0</v>
      </c>
      <c r="Q37" s="140">
        <v>0</v>
      </c>
      <c r="R37" s="140">
        <v>0</v>
      </c>
      <c r="S37" s="140">
        <v>0</v>
      </c>
      <c r="T37" s="140">
        <v>0</v>
      </c>
      <c r="U37" s="140">
        <v>0</v>
      </c>
      <c r="V37" s="140">
        <v>0</v>
      </c>
      <c r="W37" s="140">
        <v>0</v>
      </c>
      <c r="X37" s="140">
        <v>0</v>
      </c>
      <c r="Y37" s="140">
        <v>0</v>
      </c>
      <c r="Z37" s="140">
        <v>0</v>
      </c>
      <c r="AA37" s="140">
        <v>0</v>
      </c>
      <c r="AB37" s="140">
        <v>0</v>
      </c>
      <c r="AC37" s="140">
        <v>0</v>
      </c>
      <c r="AD37" s="140">
        <v>0</v>
      </c>
      <c r="AE37" s="140">
        <v>0</v>
      </c>
      <c r="AF37" s="140">
        <v>0</v>
      </c>
      <c r="AG37" s="140">
        <v>0</v>
      </c>
      <c r="AH37" s="140">
        <v>0</v>
      </c>
      <c r="AI37" s="140">
        <v>0</v>
      </c>
      <c r="AJ37" s="140">
        <v>0</v>
      </c>
      <c r="AK37" s="140">
        <v>0</v>
      </c>
      <c r="AL37" s="140">
        <v>0</v>
      </c>
      <c r="AM37" s="140">
        <v>0</v>
      </c>
      <c r="AN37" s="140">
        <v>0</v>
      </c>
      <c r="AO37" s="140">
        <f t="shared" si="3"/>
        <v>0</v>
      </c>
      <c r="AP37" s="140">
        <f t="shared" si="4"/>
        <v>0</v>
      </c>
      <c r="AQ37" s="140">
        <f t="shared" si="5"/>
        <v>0</v>
      </c>
      <c r="AR37" s="140">
        <f t="shared" si="6"/>
        <v>0</v>
      </c>
      <c r="AS37" s="140">
        <f t="shared" si="7"/>
        <v>0</v>
      </c>
      <c r="AT37" s="140">
        <f t="shared" si="8"/>
        <v>0</v>
      </c>
      <c r="AU37" s="140">
        <f t="shared" si="9"/>
        <v>0</v>
      </c>
      <c r="AV37" s="140">
        <f t="shared" si="10"/>
        <v>0</v>
      </c>
      <c r="AW37" s="140" t="s">
        <v>32</v>
      </c>
    </row>
    <row r="38" spans="6:49" ht="31.5" x14ac:dyDescent="0.25">
      <c r="F38" s="138" t="s">
        <v>254</v>
      </c>
      <c r="G38" s="60" t="s">
        <v>949</v>
      </c>
      <c r="H38" s="300" t="s">
        <v>443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0">
        <v>0</v>
      </c>
      <c r="Q38" s="140">
        <v>0</v>
      </c>
      <c r="R38" s="140">
        <v>0</v>
      </c>
      <c r="S38" s="140">
        <v>0</v>
      </c>
      <c r="T38" s="140">
        <v>0</v>
      </c>
      <c r="U38" s="140">
        <v>0</v>
      </c>
      <c r="V38" s="140">
        <v>0</v>
      </c>
      <c r="W38" s="140">
        <v>0</v>
      </c>
      <c r="X38" s="140">
        <v>0</v>
      </c>
      <c r="Y38" s="140">
        <v>0</v>
      </c>
      <c r="Z38" s="140">
        <v>0</v>
      </c>
      <c r="AA38" s="140">
        <v>0</v>
      </c>
      <c r="AB38" s="140">
        <v>0</v>
      </c>
      <c r="AC38" s="140">
        <v>0</v>
      </c>
      <c r="AD38" s="140">
        <v>0</v>
      </c>
      <c r="AE38" s="140">
        <v>0</v>
      </c>
      <c r="AF38" s="140">
        <v>0</v>
      </c>
      <c r="AG38" s="140">
        <v>0</v>
      </c>
      <c r="AH38" s="140">
        <v>18.312000000000001</v>
      </c>
      <c r="AI38" s="140">
        <v>0.8</v>
      </c>
      <c r="AJ38" s="140">
        <v>0</v>
      </c>
      <c r="AK38" s="140">
        <v>0</v>
      </c>
      <c r="AL38" s="140">
        <v>0</v>
      </c>
      <c r="AM38" s="140">
        <v>0</v>
      </c>
      <c r="AN38" s="140">
        <v>0</v>
      </c>
      <c r="AO38" s="140">
        <f t="shared" si="3"/>
        <v>0</v>
      </c>
      <c r="AP38" s="140">
        <f t="shared" si="4"/>
        <v>18.312000000000001</v>
      </c>
      <c r="AQ38" s="140">
        <f t="shared" si="5"/>
        <v>0.8</v>
      </c>
      <c r="AR38" s="140">
        <f t="shared" si="6"/>
        <v>0</v>
      </c>
      <c r="AS38" s="140">
        <f t="shared" si="7"/>
        <v>0</v>
      </c>
      <c r="AT38" s="140">
        <f t="shared" si="8"/>
        <v>0</v>
      </c>
      <c r="AU38" s="140">
        <f t="shared" si="9"/>
        <v>0</v>
      </c>
      <c r="AV38" s="140">
        <f t="shared" si="10"/>
        <v>0</v>
      </c>
      <c r="AW38" s="140" t="s">
        <v>32</v>
      </c>
    </row>
    <row r="39" spans="6:49" ht="31.5" x14ac:dyDescent="0.25">
      <c r="F39" s="138" t="s">
        <v>254</v>
      </c>
      <c r="G39" s="321" t="s">
        <v>444</v>
      </c>
      <c r="H39" s="300" t="s">
        <v>445</v>
      </c>
      <c r="I39" s="140">
        <v>0</v>
      </c>
      <c r="J39" s="140">
        <v>0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  <c r="P39" s="140">
        <v>0</v>
      </c>
      <c r="Q39" s="140">
        <v>0</v>
      </c>
      <c r="R39" s="140">
        <v>0</v>
      </c>
      <c r="S39" s="140">
        <v>0</v>
      </c>
      <c r="T39" s="140">
        <v>0</v>
      </c>
      <c r="U39" s="140">
        <v>0</v>
      </c>
      <c r="V39" s="140">
        <v>0</v>
      </c>
      <c r="W39" s="140">
        <v>0</v>
      </c>
      <c r="X39" s="140">
        <v>0</v>
      </c>
      <c r="Y39" s="140">
        <v>0</v>
      </c>
      <c r="Z39" s="140">
        <v>0</v>
      </c>
      <c r="AA39" s="140">
        <v>0</v>
      </c>
      <c r="AB39" s="140">
        <v>0</v>
      </c>
      <c r="AC39" s="140">
        <v>0</v>
      </c>
      <c r="AD39" s="140">
        <v>0</v>
      </c>
      <c r="AE39" s="140">
        <v>0</v>
      </c>
      <c r="AF39" s="140">
        <v>0</v>
      </c>
      <c r="AG39" s="140">
        <v>0</v>
      </c>
      <c r="AH39" s="140">
        <v>0</v>
      </c>
      <c r="AI39" s="140">
        <v>0</v>
      </c>
      <c r="AJ39" s="140">
        <v>0</v>
      </c>
      <c r="AK39" s="140">
        <v>0</v>
      </c>
      <c r="AL39" s="140">
        <v>0</v>
      </c>
      <c r="AM39" s="140">
        <v>0</v>
      </c>
      <c r="AN39" s="140">
        <v>0</v>
      </c>
      <c r="AO39" s="140">
        <f t="shared" si="3"/>
        <v>0</v>
      </c>
      <c r="AP39" s="140">
        <f t="shared" si="4"/>
        <v>0</v>
      </c>
      <c r="AQ39" s="140">
        <f t="shared" si="5"/>
        <v>0</v>
      </c>
      <c r="AR39" s="140">
        <f t="shared" si="6"/>
        <v>0</v>
      </c>
      <c r="AS39" s="140">
        <f t="shared" si="7"/>
        <v>0</v>
      </c>
      <c r="AT39" s="140">
        <f t="shared" si="8"/>
        <v>0</v>
      </c>
      <c r="AU39" s="140">
        <f t="shared" si="9"/>
        <v>0</v>
      </c>
      <c r="AV39" s="140">
        <f t="shared" si="10"/>
        <v>0</v>
      </c>
      <c r="AW39" s="140" t="s">
        <v>32</v>
      </c>
    </row>
    <row r="40" spans="6:49" ht="31.5" x14ac:dyDescent="0.25">
      <c r="F40" s="138" t="s">
        <v>254</v>
      </c>
      <c r="G40" s="321" t="s">
        <v>950</v>
      </c>
      <c r="H40" s="300" t="s">
        <v>951</v>
      </c>
      <c r="I40" s="140">
        <v>0</v>
      </c>
      <c r="J40" s="140">
        <v>0</v>
      </c>
      <c r="K40" s="140">
        <v>0</v>
      </c>
      <c r="L40" s="140">
        <v>0</v>
      </c>
      <c r="M40" s="140">
        <v>0</v>
      </c>
      <c r="N40" s="140">
        <v>0</v>
      </c>
      <c r="O40" s="140">
        <v>0</v>
      </c>
      <c r="P40" s="140">
        <v>0</v>
      </c>
      <c r="Q40" s="140">
        <v>0</v>
      </c>
      <c r="R40" s="140">
        <v>0</v>
      </c>
      <c r="S40" s="140">
        <v>0</v>
      </c>
      <c r="T40" s="140">
        <v>0</v>
      </c>
      <c r="U40" s="140">
        <v>0</v>
      </c>
      <c r="V40" s="140">
        <v>0</v>
      </c>
      <c r="W40" s="140">
        <v>0</v>
      </c>
      <c r="X40" s="140">
        <v>0</v>
      </c>
      <c r="Y40" s="140">
        <v>0</v>
      </c>
      <c r="Z40" s="140">
        <v>0</v>
      </c>
      <c r="AA40" s="140">
        <v>0</v>
      </c>
      <c r="AB40" s="140">
        <v>0</v>
      </c>
      <c r="AC40" s="140">
        <v>0</v>
      </c>
      <c r="AD40" s="140">
        <v>0</v>
      </c>
      <c r="AE40" s="140">
        <v>0</v>
      </c>
      <c r="AF40" s="140">
        <v>0</v>
      </c>
      <c r="AG40" s="140">
        <v>0</v>
      </c>
      <c r="AH40" s="140">
        <v>2.7396699999999998</v>
      </c>
      <c r="AI40" s="140">
        <v>0</v>
      </c>
      <c r="AJ40" s="140">
        <v>0</v>
      </c>
      <c r="AK40" s="140">
        <v>0</v>
      </c>
      <c r="AL40" s="140">
        <v>0</v>
      </c>
      <c r="AM40" s="140">
        <v>2</v>
      </c>
      <c r="AN40" s="140">
        <v>0</v>
      </c>
      <c r="AO40" s="140">
        <f t="shared" si="3"/>
        <v>0</v>
      </c>
      <c r="AP40" s="140">
        <f t="shared" si="4"/>
        <v>2.7396699999999998</v>
      </c>
      <c r="AQ40" s="140">
        <f t="shared" si="5"/>
        <v>0</v>
      </c>
      <c r="AR40" s="140">
        <f t="shared" si="6"/>
        <v>0</v>
      </c>
      <c r="AS40" s="140">
        <f t="shared" si="7"/>
        <v>0</v>
      </c>
      <c r="AT40" s="140">
        <f t="shared" si="8"/>
        <v>0</v>
      </c>
      <c r="AU40" s="140">
        <f t="shared" si="9"/>
        <v>2</v>
      </c>
      <c r="AV40" s="140">
        <f t="shared" si="10"/>
        <v>0</v>
      </c>
      <c r="AW40" s="140" t="s">
        <v>32</v>
      </c>
    </row>
    <row r="41" spans="6:49" ht="47.25" x14ac:dyDescent="0.25">
      <c r="F41" s="138" t="s">
        <v>254</v>
      </c>
      <c r="G41" s="321" t="s">
        <v>1005</v>
      </c>
      <c r="H41" s="300" t="s">
        <v>952</v>
      </c>
      <c r="I41" s="140">
        <v>0</v>
      </c>
      <c r="J41" s="140">
        <v>0</v>
      </c>
      <c r="K41" s="140">
        <v>0</v>
      </c>
      <c r="L41" s="140">
        <v>0</v>
      </c>
      <c r="M41" s="140">
        <v>0</v>
      </c>
      <c r="N41" s="140">
        <v>0</v>
      </c>
      <c r="O41" s="140">
        <v>0</v>
      </c>
      <c r="P41" s="140">
        <v>0</v>
      </c>
      <c r="Q41" s="140">
        <v>0</v>
      </c>
      <c r="R41" s="140">
        <v>0</v>
      </c>
      <c r="S41" s="140">
        <v>0</v>
      </c>
      <c r="T41" s="140">
        <v>0</v>
      </c>
      <c r="U41" s="140">
        <v>0</v>
      </c>
      <c r="V41" s="140">
        <v>0</v>
      </c>
      <c r="W41" s="140">
        <v>0</v>
      </c>
      <c r="X41" s="140">
        <v>0</v>
      </c>
      <c r="Y41" s="140">
        <v>0</v>
      </c>
      <c r="Z41" s="140">
        <v>0</v>
      </c>
      <c r="AA41" s="140">
        <v>0</v>
      </c>
      <c r="AB41" s="140">
        <v>0</v>
      </c>
      <c r="AC41" s="140">
        <v>0</v>
      </c>
      <c r="AD41" s="140">
        <v>0</v>
      </c>
      <c r="AE41" s="140">
        <v>0</v>
      </c>
      <c r="AF41" s="140">
        <v>0</v>
      </c>
      <c r="AG41" s="140">
        <v>0</v>
      </c>
      <c r="AH41" s="140">
        <v>23.723190410000001</v>
      </c>
      <c r="AI41" s="140">
        <v>0</v>
      </c>
      <c r="AJ41" s="140">
        <v>0</v>
      </c>
      <c r="AK41" s="140">
        <v>0</v>
      </c>
      <c r="AL41" s="140">
        <v>0</v>
      </c>
      <c r="AM41" s="140">
        <v>23</v>
      </c>
      <c r="AN41" s="140">
        <v>0</v>
      </c>
      <c r="AO41" s="140">
        <f t="shared" si="3"/>
        <v>0</v>
      </c>
      <c r="AP41" s="140">
        <f t="shared" si="4"/>
        <v>23.723190410000001</v>
      </c>
      <c r="AQ41" s="140">
        <f t="shared" si="5"/>
        <v>0</v>
      </c>
      <c r="AR41" s="140">
        <f t="shared" si="6"/>
        <v>0</v>
      </c>
      <c r="AS41" s="140">
        <f t="shared" si="7"/>
        <v>0</v>
      </c>
      <c r="AT41" s="140">
        <f t="shared" si="8"/>
        <v>0</v>
      </c>
      <c r="AU41" s="140">
        <f t="shared" si="9"/>
        <v>23</v>
      </c>
      <c r="AV41" s="140">
        <f t="shared" si="10"/>
        <v>0</v>
      </c>
      <c r="AW41" s="140" t="s">
        <v>32</v>
      </c>
    </row>
    <row r="42" spans="6:49" ht="31.5" x14ac:dyDescent="0.25">
      <c r="F42" s="138" t="s">
        <v>254</v>
      </c>
      <c r="G42" s="321" t="s">
        <v>998</v>
      </c>
      <c r="H42" s="300" t="s">
        <v>997</v>
      </c>
      <c r="I42" s="140">
        <v>0</v>
      </c>
      <c r="J42" s="140">
        <v>0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  <c r="P42" s="140">
        <v>0</v>
      </c>
      <c r="Q42" s="140">
        <v>0</v>
      </c>
      <c r="R42" s="140">
        <v>0</v>
      </c>
      <c r="S42" s="140">
        <v>0</v>
      </c>
      <c r="T42" s="140">
        <v>0</v>
      </c>
      <c r="U42" s="140">
        <v>0</v>
      </c>
      <c r="V42" s="140">
        <v>0</v>
      </c>
      <c r="W42" s="140">
        <v>0</v>
      </c>
      <c r="X42" s="140">
        <v>0</v>
      </c>
      <c r="Y42" s="140">
        <v>0</v>
      </c>
      <c r="Z42" s="140">
        <v>0</v>
      </c>
      <c r="AA42" s="140">
        <v>0</v>
      </c>
      <c r="AB42" s="140">
        <v>0</v>
      </c>
      <c r="AC42" s="140">
        <v>0</v>
      </c>
      <c r="AD42" s="140">
        <v>0</v>
      </c>
      <c r="AE42" s="140">
        <v>0</v>
      </c>
      <c r="AF42" s="140">
        <v>0</v>
      </c>
      <c r="AG42" s="140">
        <v>0</v>
      </c>
      <c r="AH42" s="140">
        <v>1.5445997199999999</v>
      </c>
      <c r="AI42" s="140">
        <v>0.38</v>
      </c>
      <c r="AJ42" s="140">
        <v>0</v>
      </c>
      <c r="AK42" s="140">
        <v>0</v>
      </c>
      <c r="AL42" s="140">
        <v>0</v>
      </c>
      <c r="AM42" s="140">
        <v>0</v>
      </c>
      <c r="AN42" s="140">
        <v>0</v>
      </c>
      <c r="AO42" s="140">
        <f t="shared" ref="AO42" si="26">SUM(I42,Q42,Y42,AG42)</f>
        <v>0</v>
      </c>
      <c r="AP42" s="140">
        <f t="shared" ref="AP42" si="27">SUM(J42,R42,Z42,AH42)</f>
        <v>1.5445997199999999</v>
      </c>
      <c r="AQ42" s="140">
        <f t="shared" ref="AQ42" si="28">SUM(K42,S42,AA42,AI42)</f>
        <v>0.38</v>
      </c>
      <c r="AR42" s="140">
        <f t="shared" ref="AR42" si="29">SUM(L42,T42,AB42,AJ42)</f>
        <v>0</v>
      </c>
      <c r="AS42" s="140">
        <f t="shared" ref="AS42" si="30">SUM(M42,U42,AC42,AK42)</f>
        <v>0</v>
      </c>
      <c r="AT42" s="140">
        <f t="shared" ref="AT42" si="31">SUM(N42,V42,AD42,AL42)</f>
        <v>0</v>
      </c>
      <c r="AU42" s="140">
        <f t="shared" ref="AU42" si="32">SUM(O42,W42,AE42,AM42)</f>
        <v>0</v>
      </c>
      <c r="AV42" s="140">
        <f t="shared" ref="AV42" si="33">SUM(P42,X42,AF42,AN42)</f>
        <v>0</v>
      </c>
      <c r="AW42" s="140" t="s">
        <v>32</v>
      </c>
    </row>
    <row r="43" spans="6:49" x14ac:dyDescent="0.25">
      <c r="F43" s="226" t="s">
        <v>274</v>
      </c>
      <c r="G43" s="228" t="s">
        <v>275</v>
      </c>
      <c r="H43" s="229" t="s">
        <v>30</v>
      </c>
      <c r="I43" s="314">
        <f t="shared" ref="I43:AN43" si="34">SUM(I44:I48)</f>
        <v>0</v>
      </c>
      <c r="J43" s="314">
        <f t="shared" si="34"/>
        <v>0</v>
      </c>
      <c r="K43" s="314">
        <f t="shared" si="34"/>
        <v>0</v>
      </c>
      <c r="L43" s="314">
        <f t="shared" si="34"/>
        <v>0</v>
      </c>
      <c r="M43" s="314">
        <f t="shared" si="34"/>
        <v>0</v>
      </c>
      <c r="N43" s="314">
        <f t="shared" si="34"/>
        <v>0</v>
      </c>
      <c r="O43" s="314">
        <f t="shared" si="34"/>
        <v>0</v>
      </c>
      <c r="P43" s="314">
        <f t="shared" si="34"/>
        <v>0</v>
      </c>
      <c r="Q43" s="314">
        <f t="shared" si="34"/>
        <v>0</v>
      </c>
      <c r="R43" s="314">
        <f t="shared" si="34"/>
        <v>0</v>
      </c>
      <c r="S43" s="314">
        <f t="shared" si="34"/>
        <v>0</v>
      </c>
      <c r="T43" s="314">
        <f t="shared" si="34"/>
        <v>0</v>
      </c>
      <c r="U43" s="314">
        <f t="shared" si="34"/>
        <v>0</v>
      </c>
      <c r="V43" s="314">
        <f t="shared" si="34"/>
        <v>0</v>
      </c>
      <c r="W43" s="314">
        <f t="shared" si="34"/>
        <v>0</v>
      </c>
      <c r="X43" s="314">
        <f t="shared" si="34"/>
        <v>0</v>
      </c>
      <c r="Y43" s="314">
        <f t="shared" si="34"/>
        <v>0</v>
      </c>
      <c r="Z43" s="314">
        <f t="shared" si="34"/>
        <v>0</v>
      </c>
      <c r="AA43" s="314">
        <f t="shared" si="34"/>
        <v>0</v>
      </c>
      <c r="AB43" s="314">
        <f t="shared" si="34"/>
        <v>0</v>
      </c>
      <c r="AC43" s="314">
        <f t="shared" si="34"/>
        <v>0</v>
      </c>
      <c r="AD43" s="314">
        <f t="shared" si="34"/>
        <v>0</v>
      </c>
      <c r="AE43" s="314">
        <f t="shared" si="34"/>
        <v>0</v>
      </c>
      <c r="AF43" s="314">
        <f t="shared" si="34"/>
        <v>0</v>
      </c>
      <c r="AG43" s="314">
        <f t="shared" si="34"/>
        <v>0</v>
      </c>
      <c r="AH43" s="314">
        <f t="shared" si="34"/>
        <v>21.541496670000001</v>
      </c>
      <c r="AI43" s="314">
        <f t="shared" si="34"/>
        <v>0.38</v>
      </c>
      <c r="AJ43" s="314">
        <f t="shared" si="34"/>
        <v>0</v>
      </c>
      <c r="AK43" s="314">
        <f t="shared" si="34"/>
        <v>0</v>
      </c>
      <c r="AL43" s="314">
        <f t="shared" si="34"/>
        <v>0</v>
      </c>
      <c r="AM43" s="314">
        <f t="shared" si="34"/>
        <v>15</v>
      </c>
      <c r="AN43" s="314">
        <f t="shared" si="34"/>
        <v>0</v>
      </c>
      <c r="AO43" s="314">
        <f t="shared" si="3"/>
        <v>0</v>
      </c>
      <c r="AP43" s="314">
        <f t="shared" si="4"/>
        <v>21.541496670000001</v>
      </c>
      <c r="AQ43" s="314">
        <f t="shared" si="5"/>
        <v>0.38</v>
      </c>
      <c r="AR43" s="314">
        <f t="shared" si="6"/>
        <v>0</v>
      </c>
      <c r="AS43" s="314">
        <f t="shared" si="7"/>
        <v>0</v>
      </c>
      <c r="AT43" s="314">
        <f t="shared" si="8"/>
        <v>0</v>
      </c>
      <c r="AU43" s="314">
        <f t="shared" si="9"/>
        <v>15</v>
      </c>
      <c r="AV43" s="314">
        <f t="shared" si="10"/>
        <v>0</v>
      </c>
      <c r="AW43" s="314" t="s">
        <v>32</v>
      </c>
    </row>
    <row r="44" spans="6:49" ht="47.25" x14ac:dyDescent="0.25">
      <c r="F44" s="138" t="s">
        <v>274</v>
      </c>
      <c r="G44" s="145" t="s">
        <v>446</v>
      </c>
      <c r="H44" s="300" t="s">
        <v>447</v>
      </c>
      <c r="I44" s="140">
        <v>0</v>
      </c>
      <c r="J44" s="140">
        <v>0</v>
      </c>
      <c r="K44" s="140">
        <v>0</v>
      </c>
      <c r="L44" s="140">
        <v>0</v>
      </c>
      <c r="M44" s="140">
        <v>0</v>
      </c>
      <c r="N44" s="140">
        <v>0</v>
      </c>
      <c r="O44" s="140">
        <v>0</v>
      </c>
      <c r="P44" s="140">
        <v>0</v>
      </c>
      <c r="Q44" s="140">
        <v>0</v>
      </c>
      <c r="R44" s="140">
        <v>0</v>
      </c>
      <c r="S44" s="140">
        <v>0</v>
      </c>
      <c r="T44" s="140">
        <v>0</v>
      </c>
      <c r="U44" s="140">
        <v>0</v>
      </c>
      <c r="V44" s="140">
        <v>0</v>
      </c>
      <c r="W44" s="140">
        <v>0</v>
      </c>
      <c r="X44" s="140">
        <v>0</v>
      </c>
      <c r="Y44" s="140">
        <v>0</v>
      </c>
      <c r="Z44" s="140">
        <v>0</v>
      </c>
      <c r="AA44" s="140">
        <v>0</v>
      </c>
      <c r="AB44" s="140">
        <v>0</v>
      </c>
      <c r="AC44" s="140">
        <v>0</v>
      </c>
      <c r="AD44" s="140">
        <v>0</v>
      </c>
      <c r="AE44" s="140">
        <v>0</v>
      </c>
      <c r="AF44" s="140">
        <v>0</v>
      </c>
      <c r="AG44" s="140">
        <v>0</v>
      </c>
      <c r="AH44" s="140">
        <v>20</v>
      </c>
      <c r="AI44" s="140">
        <v>0</v>
      </c>
      <c r="AJ44" s="140">
        <v>0</v>
      </c>
      <c r="AK44" s="140">
        <v>0</v>
      </c>
      <c r="AL44" s="140">
        <v>0</v>
      </c>
      <c r="AM44" s="140">
        <v>15</v>
      </c>
      <c r="AN44" s="140">
        <v>0</v>
      </c>
      <c r="AO44" s="140">
        <f t="shared" ref="AO44:AO58" si="35">SUM(I44,Q44,Y44,AG44)</f>
        <v>0</v>
      </c>
      <c r="AP44" s="140">
        <f t="shared" ref="AP44:AP58" si="36">SUM(J44,R44,Z44,AH44)</f>
        <v>20</v>
      </c>
      <c r="AQ44" s="140">
        <f t="shared" ref="AQ44:AQ58" si="37">SUM(K44,S44,AA44,AI44)</f>
        <v>0</v>
      </c>
      <c r="AR44" s="140">
        <f t="shared" ref="AR44:AR58" si="38">SUM(L44,T44,AB44,AJ44)</f>
        <v>0</v>
      </c>
      <c r="AS44" s="140">
        <f t="shared" ref="AS44:AS58" si="39">SUM(M44,U44,AC44,AK44)</f>
        <v>0</v>
      </c>
      <c r="AT44" s="140">
        <f t="shared" ref="AT44:AT58" si="40">SUM(N44,V44,AD44,AL44)</f>
        <v>0</v>
      </c>
      <c r="AU44" s="140">
        <f t="shared" ref="AU44:AU58" si="41">SUM(O44,W44,AE44,AM44)</f>
        <v>15</v>
      </c>
      <c r="AV44" s="140">
        <f t="shared" ref="AV44:AV58" si="42">SUM(P44,X44,AF44,AN44)</f>
        <v>0</v>
      </c>
      <c r="AW44" s="140" t="s">
        <v>32</v>
      </c>
    </row>
    <row r="45" spans="6:49" ht="47.25" x14ac:dyDescent="0.25">
      <c r="F45" s="138" t="s">
        <v>274</v>
      </c>
      <c r="G45" s="145" t="s">
        <v>448</v>
      </c>
      <c r="H45" s="300" t="s">
        <v>449</v>
      </c>
      <c r="I45" s="140">
        <v>0</v>
      </c>
      <c r="J45" s="140">
        <v>0</v>
      </c>
      <c r="K45" s="140">
        <v>0</v>
      </c>
      <c r="L45" s="140">
        <v>0</v>
      </c>
      <c r="M45" s="140">
        <v>0</v>
      </c>
      <c r="N45" s="140">
        <v>0</v>
      </c>
      <c r="O45" s="140">
        <v>0</v>
      </c>
      <c r="P45" s="140">
        <v>0</v>
      </c>
      <c r="Q45" s="140">
        <v>0</v>
      </c>
      <c r="R45" s="140">
        <v>0</v>
      </c>
      <c r="S45" s="140">
        <v>0</v>
      </c>
      <c r="T45" s="140">
        <v>0</v>
      </c>
      <c r="U45" s="140">
        <v>0</v>
      </c>
      <c r="V45" s="140">
        <v>0</v>
      </c>
      <c r="W45" s="140">
        <v>0</v>
      </c>
      <c r="X45" s="140">
        <v>0</v>
      </c>
      <c r="Y45" s="140">
        <v>0</v>
      </c>
      <c r="Z45" s="140">
        <v>0</v>
      </c>
      <c r="AA45" s="140">
        <v>0</v>
      </c>
      <c r="AB45" s="140">
        <v>0</v>
      </c>
      <c r="AC45" s="140">
        <v>0</v>
      </c>
      <c r="AD45" s="140">
        <v>0</v>
      </c>
      <c r="AE45" s="140">
        <v>0</v>
      </c>
      <c r="AF45" s="140">
        <v>0</v>
      </c>
      <c r="AG45" s="140">
        <v>0</v>
      </c>
      <c r="AH45" s="140">
        <v>0</v>
      </c>
      <c r="AI45" s="140">
        <v>0</v>
      </c>
      <c r="AJ45" s="140">
        <v>0</v>
      </c>
      <c r="AK45" s="140">
        <v>0</v>
      </c>
      <c r="AL45" s="140">
        <v>0</v>
      </c>
      <c r="AM45" s="140">
        <v>0</v>
      </c>
      <c r="AN45" s="140">
        <v>0</v>
      </c>
      <c r="AO45" s="140">
        <f t="shared" si="35"/>
        <v>0</v>
      </c>
      <c r="AP45" s="140">
        <f t="shared" si="36"/>
        <v>0</v>
      </c>
      <c r="AQ45" s="140">
        <f t="shared" si="37"/>
        <v>0</v>
      </c>
      <c r="AR45" s="140">
        <f t="shared" si="38"/>
        <v>0</v>
      </c>
      <c r="AS45" s="140">
        <f t="shared" si="39"/>
        <v>0</v>
      </c>
      <c r="AT45" s="140">
        <f t="shared" si="40"/>
        <v>0</v>
      </c>
      <c r="AU45" s="140">
        <f t="shared" si="41"/>
        <v>0</v>
      </c>
      <c r="AV45" s="140">
        <f t="shared" si="42"/>
        <v>0</v>
      </c>
      <c r="AW45" s="140" t="s">
        <v>32</v>
      </c>
    </row>
    <row r="46" spans="6:49" ht="47.25" x14ac:dyDescent="0.25">
      <c r="F46" s="138" t="s">
        <v>274</v>
      </c>
      <c r="G46" s="145" t="s">
        <v>450</v>
      </c>
      <c r="H46" s="300" t="s">
        <v>451</v>
      </c>
      <c r="I46" s="140">
        <v>0</v>
      </c>
      <c r="J46" s="140">
        <v>0</v>
      </c>
      <c r="K46" s="140">
        <v>0</v>
      </c>
      <c r="L46" s="140">
        <v>0</v>
      </c>
      <c r="M46" s="140">
        <v>0</v>
      </c>
      <c r="N46" s="140">
        <v>0</v>
      </c>
      <c r="O46" s="140">
        <v>0</v>
      </c>
      <c r="P46" s="140">
        <v>0</v>
      </c>
      <c r="Q46" s="140">
        <v>0</v>
      </c>
      <c r="R46" s="140">
        <v>0</v>
      </c>
      <c r="S46" s="140">
        <v>0</v>
      </c>
      <c r="T46" s="140">
        <v>0</v>
      </c>
      <c r="U46" s="140">
        <v>0</v>
      </c>
      <c r="V46" s="140">
        <v>0</v>
      </c>
      <c r="W46" s="140">
        <v>0</v>
      </c>
      <c r="X46" s="140">
        <v>0</v>
      </c>
      <c r="Y46" s="140">
        <v>0</v>
      </c>
      <c r="Z46" s="140">
        <v>0</v>
      </c>
      <c r="AA46" s="140">
        <v>0</v>
      </c>
      <c r="AB46" s="140">
        <v>0</v>
      </c>
      <c r="AC46" s="140">
        <v>0</v>
      </c>
      <c r="AD46" s="140">
        <v>0</v>
      </c>
      <c r="AE46" s="140">
        <v>0</v>
      </c>
      <c r="AF46" s="140">
        <v>0</v>
      </c>
      <c r="AG46" s="140">
        <v>0</v>
      </c>
      <c r="AH46" s="140">
        <v>0</v>
      </c>
      <c r="AI46" s="140">
        <v>0</v>
      </c>
      <c r="AJ46" s="140">
        <v>0</v>
      </c>
      <c r="AK46" s="140">
        <v>0</v>
      </c>
      <c r="AL46" s="140">
        <v>0</v>
      </c>
      <c r="AM46" s="140">
        <v>0</v>
      </c>
      <c r="AN46" s="140">
        <v>0</v>
      </c>
      <c r="AO46" s="140">
        <f t="shared" si="35"/>
        <v>0</v>
      </c>
      <c r="AP46" s="140">
        <f t="shared" si="36"/>
        <v>0</v>
      </c>
      <c r="AQ46" s="140">
        <f t="shared" si="37"/>
        <v>0</v>
      </c>
      <c r="AR46" s="140">
        <f t="shared" si="38"/>
        <v>0</v>
      </c>
      <c r="AS46" s="140">
        <f t="shared" si="39"/>
        <v>0</v>
      </c>
      <c r="AT46" s="140">
        <f t="shared" si="40"/>
        <v>0</v>
      </c>
      <c r="AU46" s="140">
        <f t="shared" si="41"/>
        <v>0</v>
      </c>
      <c r="AV46" s="140">
        <f t="shared" si="42"/>
        <v>0</v>
      </c>
      <c r="AW46" s="140" t="s">
        <v>32</v>
      </c>
    </row>
    <row r="47" spans="6:49" ht="47.25" x14ac:dyDescent="0.25">
      <c r="F47" s="138" t="s">
        <v>274</v>
      </c>
      <c r="G47" s="145" t="s">
        <v>452</v>
      </c>
      <c r="H47" s="300" t="s">
        <v>453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  <c r="P47" s="140">
        <v>0</v>
      </c>
      <c r="Q47" s="140">
        <v>0</v>
      </c>
      <c r="R47" s="140">
        <v>0</v>
      </c>
      <c r="S47" s="140">
        <v>0</v>
      </c>
      <c r="T47" s="140">
        <v>0</v>
      </c>
      <c r="U47" s="140">
        <v>0</v>
      </c>
      <c r="V47" s="140">
        <v>0</v>
      </c>
      <c r="W47" s="140">
        <v>0</v>
      </c>
      <c r="X47" s="140">
        <v>0</v>
      </c>
      <c r="Y47" s="140">
        <v>0</v>
      </c>
      <c r="Z47" s="140">
        <v>0</v>
      </c>
      <c r="AA47" s="140">
        <v>0</v>
      </c>
      <c r="AB47" s="140">
        <v>0</v>
      </c>
      <c r="AC47" s="140">
        <v>0</v>
      </c>
      <c r="AD47" s="140">
        <v>0</v>
      </c>
      <c r="AE47" s="140">
        <v>0</v>
      </c>
      <c r="AF47" s="140">
        <v>0</v>
      </c>
      <c r="AG47" s="140">
        <v>0</v>
      </c>
      <c r="AH47" s="140">
        <v>0</v>
      </c>
      <c r="AI47" s="140">
        <v>0</v>
      </c>
      <c r="AJ47" s="140">
        <v>0</v>
      </c>
      <c r="AK47" s="140">
        <v>0</v>
      </c>
      <c r="AL47" s="140">
        <v>0</v>
      </c>
      <c r="AM47" s="140">
        <v>0</v>
      </c>
      <c r="AN47" s="140">
        <v>0</v>
      </c>
      <c r="AO47" s="140">
        <f t="shared" si="35"/>
        <v>0</v>
      </c>
      <c r="AP47" s="140">
        <f t="shared" si="36"/>
        <v>0</v>
      </c>
      <c r="AQ47" s="140">
        <f t="shared" si="37"/>
        <v>0</v>
      </c>
      <c r="AR47" s="140">
        <f t="shared" si="38"/>
        <v>0</v>
      </c>
      <c r="AS47" s="140">
        <f t="shared" si="39"/>
        <v>0</v>
      </c>
      <c r="AT47" s="140">
        <f t="shared" si="40"/>
        <v>0</v>
      </c>
      <c r="AU47" s="140">
        <f t="shared" si="41"/>
        <v>0</v>
      </c>
      <c r="AV47" s="140">
        <f t="shared" si="42"/>
        <v>0</v>
      </c>
      <c r="AW47" s="140" t="s">
        <v>32</v>
      </c>
    </row>
    <row r="48" spans="6:49" ht="31.5" x14ac:dyDescent="0.25">
      <c r="F48" s="138" t="s">
        <v>274</v>
      </c>
      <c r="G48" s="145" t="s">
        <v>953</v>
      </c>
      <c r="H48" s="300" t="s">
        <v>954</v>
      </c>
      <c r="I48" s="140">
        <v>0</v>
      </c>
      <c r="J48" s="140">
        <v>0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  <c r="P48" s="140">
        <v>0</v>
      </c>
      <c r="Q48" s="140">
        <v>0</v>
      </c>
      <c r="R48" s="140">
        <v>0</v>
      </c>
      <c r="S48" s="140">
        <v>0</v>
      </c>
      <c r="T48" s="140">
        <v>0</v>
      </c>
      <c r="U48" s="140">
        <v>0</v>
      </c>
      <c r="V48" s="140">
        <v>0</v>
      </c>
      <c r="W48" s="140">
        <v>0</v>
      </c>
      <c r="X48" s="140">
        <v>0</v>
      </c>
      <c r="Y48" s="140">
        <v>0</v>
      </c>
      <c r="Z48" s="140">
        <v>0</v>
      </c>
      <c r="AA48" s="140">
        <v>0</v>
      </c>
      <c r="AB48" s="140">
        <v>0</v>
      </c>
      <c r="AC48" s="140">
        <v>0</v>
      </c>
      <c r="AD48" s="140">
        <v>0</v>
      </c>
      <c r="AE48" s="140">
        <v>0</v>
      </c>
      <c r="AF48" s="140">
        <v>0</v>
      </c>
      <c r="AG48" s="140">
        <v>0</v>
      </c>
      <c r="AH48" s="140">
        <v>1.5414966699999999</v>
      </c>
      <c r="AI48" s="140">
        <v>0.38</v>
      </c>
      <c r="AJ48" s="140">
        <v>0</v>
      </c>
      <c r="AK48" s="140">
        <v>0</v>
      </c>
      <c r="AL48" s="140">
        <v>0</v>
      </c>
      <c r="AM48" s="140">
        <v>0</v>
      </c>
      <c r="AN48" s="140">
        <v>0</v>
      </c>
      <c r="AO48" s="140">
        <f t="shared" si="35"/>
        <v>0</v>
      </c>
      <c r="AP48" s="140">
        <f t="shared" si="36"/>
        <v>1.5414966699999999</v>
      </c>
      <c r="AQ48" s="140">
        <f t="shared" si="37"/>
        <v>0.38</v>
      </c>
      <c r="AR48" s="140">
        <f t="shared" si="38"/>
        <v>0</v>
      </c>
      <c r="AS48" s="140">
        <f t="shared" si="39"/>
        <v>0</v>
      </c>
      <c r="AT48" s="140">
        <f t="shared" si="40"/>
        <v>0</v>
      </c>
      <c r="AU48" s="140">
        <f t="shared" si="41"/>
        <v>0</v>
      </c>
      <c r="AV48" s="140">
        <f t="shared" si="42"/>
        <v>0</v>
      </c>
      <c r="AW48" s="140" t="s">
        <v>32</v>
      </c>
    </row>
    <row r="49" spans="6:49" x14ac:dyDescent="0.25">
      <c r="F49" s="226" t="s">
        <v>279</v>
      </c>
      <c r="G49" s="228" t="s">
        <v>280</v>
      </c>
      <c r="H49" s="229" t="s">
        <v>30</v>
      </c>
      <c r="I49" s="314">
        <f t="shared" ref="I49:AN49" si="43">SUM(I50:I58)</f>
        <v>0</v>
      </c>
      <c r="J49" s="314">
        <f t="shared" si="43"/>
        <v>0</v>
      </c>
      <c r="K49" s="314">
        <f t="shared" si="43"/>
        <v>0</v>
      </c>
      <c r="L49" s="314">
        <f t="shared" si="43"/>
        <v>0</v>
      </c>
      <c r="M49" s="314">
        <f t="shared" si="43"/>
        <v>0</v>
      </c>
      <c r="N49" s="314">
        <f t="shared" si="43"/>
        <v>0</v>
      </c>
      <c r="O49" s="314">
        <f t="shared" si="43"/>
        <v>0</v>
      </c>
      <c r="P49" s="314">
        <f t="shared" si="43"/>
        <v>0</v>
      </c>
      <c r="Q49" s="314">
        <f t="shared" si="43"/>
        <v>0</v>
      </c>
      <c r="R49" s="314">
        <f t="shared" si="43"/>
        <v>0</v>
      </c>
      <c r="S49" s="314">
        <f t="shared" si="43"/>
        <v>0</v>
      </c>
      <c r="T49" s="314">
        <f t="shared" si="43"/>
        <v>0</v>
      </c>
      <c r="U49" s="314">
        <f t="shared" si="43"/>
        <v>0</v>
      </c>
      <c r="V49" s="314">
        <f t="shared" si="43"/>
        <v>0</v>
      </c>
      <c r="W49" s="314">
        <f t="shared" si="43"/>
        <v>0</v>
      </c>
      <c r="X49" s="314">
        <f t="shared" si="43"/>
        <v>0</v>
      </c>
      <c r="Y49" s="314">
        <f t="shared" si="43"/>
        <v>0</v>
      </c>
      <c r="Z49" s="314">
        <f t="shared" si="43"/>
        <v>0</v>
      </c>
      <c r="AA49" s="314">
        <f t="shared" si="43"/>
        <v>0</v>
      </c>
      <c r="AB49" s="314">
        <f t="shared" si="43"/>
        <v>0</v>
      </c>
      <c r="AC49" s="314">
        <f t="shared" si="43"/>
        <v>0</v>
      </c>
      <c r="AD49" s="314">
        <f t="shared" si="43"/>
        <v>0</v>
      </c>
      <c r="AE49" s="314">
        <f t="shared" si="43"/>
        <v>0</v>
      </c>
      <c r="AF49" s="314">
        <f t="shared" si="43"/>
        <v>0</v>
      </c>
      <c r="AG49" s="314">
        <f t="shared" si="43"/>
        <v>0</v>
      </c>
      <c r="AH49" s="314">
        <f t="shared" si="43"/>
        <v>3.11538</v>
      </c>
      <c r="AI49" s="314">
        <f t="shared" si="43"/>
        <v>0</v>
      </c>
      <c r="AJ49" s="314">
        <f t="shared" si="43"/>
        <v>0</v>
      </c>
      <c r="AK49" s="314">
        <f t="shared" si="43"/>
        <v>0</v>
      </c>
      <c r="AL49" s="314">
        <f t="shared" si="43"/>
        <v>0</v>
      </c>
      <c r="AM49" s="314">
        <f t="shared" si="43"/>
        <v>0</v>
      </c>
      <c r="AN49" s="314">
        <f t="shared" si="43"/>
        <v>0</v>
      </c>
      <c r="AO49" s="314">
        <f t="shared" si="35"/>
        <v>0</v>
      </c>
      <c r="AP49" s="314">
        <f t="shared" si="36"/>
        <v>3.11538</v>
      </c>
      <c r="AQ49" s="314">
        <f t="shared" si="37"/>
        <v>0</v>
      </c>
      <c r="AR49" s="314">
        <f t="shared" si="38"/>
        <v>0</v>
      </c>
      <c r="AS49" s="314">
        <f t="shared" si="39"/>
        <v>0</v>
      </c>
      <c r="AT49" s="314">
        <f t="shared" si="40"/>
        <v>0</v>
      </c>
      <c r="AU49" s="314">
        <f t="shared" si="41"/>
        <v>0</v>
      </c>
      <c r="AV49" s="314">
        <f t="shared" si="42"/>
        <v>0</v>
      </c>
      <c r="AW49" s="314" t="s">
        <v>32</v>
      </c>
    </row>
    <row r="50" spans="6:49" ht="31.5" x14ac:dyDescent="0.25">
      <c r="F50" s="138" t="s">
        <v>279</v>
      </c>
      <c r="G50" s="302" t="s">
        <v>454</v>
      </c>
      <c r="H50" s="300" t="s">
        <v>455</v>
      </c>
      <c r="I50" s="140">
        <v>0</v>
      </c>
      <c r="J50" s="140">
        <v>0</v>
      </c>
      <c r="K50" s="140">
        <v>0</v>
      </c>
      <c r="L50" s="140">
        <v>0</v>
      </c>
      <c r="M50" s="140">
        <v>0</v>
      </c>
      <c r="N50" s="140">
        <v>0</v>
      </c>
      <c r="O50" s="140">
        <v>0</v>
      </c>
      <c r="P50" s="140">
        <v>0</v>
      </c>
      <c r="Q50" s="140">
        <v>0</v>
      </c>
      <c r="R50" s="140">
        <v>0</v>
      </c>
      <c r="S50" s="140">
        <v>0</v>
      </c>
      <c r="T50" s="140">
        <v>0</v>
      </c>
      <c r="U50" s="140">
        <v>0</v>
      </c>
      <c r="V50" s="140">
        <v>0</v>
      </c>
      <c r="W50" s="140">
        <v>0</v>
      </c>
      <c r="X50" s="140">
        <v>0</v>
      </c>
      <c r="Y50" s="140">
        <v>0</v>
      </c>
      <c r="Z50" s="140">
        <v>0</v>
      </c>
      <c r="AA50" s="140">
        <v>0</v>
      </c>
      <c r="AB50" s="140">
        <v>0</v>
      </c>
      <c r="AC50" s="140">
        <v>0</v>
      </c>
      <c r="AD50" s="140">
        <v>0</v>
      </c>
      <c r="AE50" s="140">
        <v>0</v>
      </c>
      <c r="AF50" s="140">
        <v>0</v>
      </c>
      <c r="AG50" s="140">
        <v>0</v>
      </c>
      <c r="AH50" s="140">
        <v>0</v>
      </c>
      <c r="AI50" s="140">
        <v>0</v>
      </c>
      <c r="AJ50" s="140">
        <v>0</v>
      </c>
      <c r="AK50" s="140">
        <v>0</v>
      </c>
      <c r="AL50" s="140">
        <v>0</v>
      </c>
      <c r="AM50" s="140">
        <v>0</v>
      </c>
      <c r="AN50" s="140">
        <v>0</v>
      </c>
      <c r="AO50" s="140">
        <f t="shared" si="35"/>
        <v>0</v>
      </c>
      <c r="AP50" s="140">
        <f t="shared" si="36"/>
        <v>0</v>
      </c>
      <c r="AQ50" s="140">
        <f t="shared" si="37"/>
        <v>0</v>
      </c>
      <c r="AR50" s="140">
        <f t="shared" si="38"/>
        <v>0</v>
      </c>
      <c r="AS50" s="140">
        <f t="shared" si="39"/>
        <v>0</v>
      </c>
      <c r="AT50" s="140">
        <f t="shared" si="40"/>
        <v>0</v>
      </c>
      <c r="AU50" s="140">
        <f t="shared" si="41"/>
        <v>0</v>
      </c>
      <c r="AV50" s="140">
        <f t="shared" si="42"/>
        <v>0</v>
      </c>
      <c r="AW50" s="140" t="s">
        <v>32</v>
      </c>
    </row>
    <row r="51" spans="6:49" ht="31.5" x14ac:dyDescent="0.25">
      <c r="F51" s="138" t="s">
        <v>279</v>
      </c>
      <c r="G51" s="302" t="s">
        <v>456</v>
      </c>
      <c r="H51" s="300" t="s">
        <v>457</v>
      </c>
      <c r="I51" s="140">
        <v>0</v>
      </c>
      <c r="J51" s="140">
        <v>0</v>
      </c>
      <c r="K51" s="140">
        <v>0</v>
      </c>
      <c r="L51" s="140">
        <v>0</v>
      </c>
      <c r="M51" s="140">
        <v>0</v>
      </c>
      <c r="N51" s="140">
        <v>0</v>
      </c>
      <c r="O51" s="140">
        <v>0</v>
      </c>
      <c r="P51" s="140">
        <v>0</v>
      </c>
      <c r="Q51" s="140">
        <v>0</v>
      </c>
      <c r="R51" s="140">
        <v>0</v>
      </c>
      <c r="S51" s="140">
        <v>0</v>
      </c>
      <c r="T51" s="140">
        <v>0</v>
      </c>
      <c r="U51" s="140">
        <v>0</v>
      </c>
      <c r="V51" s="140">
        <v>0</v>
      </c>
      <c r="W51" s="140">
        <v>0</v>
      </c>
      <c r="X51" s="140">
        <v>0</v>
      </c>
      <c r="Y51" s="140">
        <v>0</v>
      </c>
      <c r="Z51" s="140">
        <v>0</v>
      </c>
      <c r="AA51" s="140">
        <v>0</v>
      </c>
      <c r="AB51" s="140">
        <v>0</v>
      </c>
      <c r="AC51" s="140">
        <v>0</v>
      </c>
      <c r="AD51" s="140">
        <v>0</v>
      </c>
      <c r="AE51" s="140">
        <v>0</v>
      </c>
      <c r="AF51" s="140">
        <v>0</v>
      </c>
      <c r="AG51" s="140">
        <v>0</v>
      </c>
      <c r="AH51" s="140">
        <v>0</v>
      </c>
      <c r="AI51" s="140">
        <v>0</v>
      </c>
      <c r="AJ51" s="140">
        <v>0</v>
      </c>
      <c r="AK51" s="140">
        <v>0</v>
      </c>
      <c r="AL51" s="140">
        <v>0</v>
      </c>
      <c r="AM51" s="140">
        <v>0</v>
      </c>
      <c r="AN51" s="140">
        <v>0</v>
      </c>
      <c r="AO51" s="140">
        <f t="shared" si="35"/>
        <v>0</v>
      </c>
      <c r="AP51" s="140">
        <f t="shared" si="36"/>
        <v>0</v>
      </c>
      <c r="AQ51" s="140">
        <f t="shared" si="37"/>
        <v>0</v>
      </c>
      <c r="AR51" s="140">
        <f t="shared" si="38"/>
        <v>0</v>
      </c>
      <c r="AS51" s="140">
        <f t="shared" si="39"/>
        <v>0</v>
      </c>
      <c r="AT51" s="140">
        <f t="shared" si="40"/>
        <v>0</v>
      </c>
      <c r="AU51" s="140">
        <f t="shared" si="41"/>
        <v>0</v>
      </c>
      <c r="AV51" s="140">
        <f t="shared" si="42"/>
        <v>0</v>
      </c>
      <c r="AW51" s="140" t="s">
        <v>32</v>
      </c>
    </row>
    <row r="52" spans="6:49" ht="47.25" x14ac:dyDescent="0.25">
      <c r="F52" s="138" t="s">
        <v>279</v>
      </c>
      <c r="G52" s="302" t="s">
        <v>458</v>
      </c>
      <c r="H52" s="300" t="s">
        <v>459</v>
      </c>
      <c r="I52" s="140">
        <v>0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  <c r="P52" s="140">
        <v>0</v>
      </c>
      <c r="Q52" s="140">
        <v>0</v>
      </c>
      <c r="R52" s="140">
        <v>0</v>
      </c>
      <c r="S52" s="140">
        <v>0</v>
      </c>
      <c r="T52" s="140">
        <v>0</v>
      </c>
      <c r="U52" s="140">
        <v>0</v>
      </c>
      <c r="V52" s="140">
        <v>0</v>
      </c>
      <c r="W52" s="140">
        <v>0</v>
      </c>
      <c r="X52" s="140">
        <v>0</v>
      </c>
      <c r="Y52" s="140">
        <v>0</v>
      </c>
      <c r="Z52" s="140">
        <v>0</v>
      </c>
      <c r="AA52" s="140">
        <v>0</v>
      </c>
      <c r="AB52" s="140">
        <v>0</v>
      </c>
      <c r="AC52" s="140">
        <v>0</v>
      </c>
      <c r="AD52" s="140">
        <v>0</v>
      </c>
      <c r="AE52" s="140">
        <v>0</v>
      </c>
      <c r="AF52" s="140">
        <v>0</v>
      </c>
      <c r="AG52" s="140">
        <v>0</v>
      </c>
      <c r="AH52" s="140">
        <v>0</v>
      </c>
      <c r="AI52" s="140">
        <v>0</v>
      </c>
      <c r="AJ52" s="140">
        <v>0</v>
      </c>
      <c r="AK52" s="140">
        <v>0</v>
      </c>
      <c r="AL52" s="140">
        <v>0</v>
      </c>
      <c r="AM52" s="140">
        <v>0</v>
      </c>
      <c r="AN52" s="140">
        <v>0</v>
      </c>
      <c r="AO52" s="140">
        <f t="shared" si="35"/>
        <v>0</v>
      </c>
      <c r="AP52" s="140">
        <f t="shared" si="36"/>
        <v>0</v>
      </c>
      <c r="AQ52" s="140">
        <f t="shared" si="37"/>
        <v>0</v>
      </c>
      <c r="AR52" s="140">
        <f t="shared" si="38"/>
        <v>0</v>
      </c>
      <c r="AS52" s="140">
        <f t="shared" si="39"/>
        <v>0</v>
      </c>
      <c r="AT52" s="140">
        <f t="shared" si="40"/>
        <v>0</v>
      </c>
      <c r="AU52" s="140">
        <f t="shared" si="41"/>
        <v>0</v>
      </c>
      <c r="AV52" s="140">
        <f t="shared" si="42"/>
        <v>0</v>
      </c>
      <c r="AW52" s="140" t="s">
        <v>32</v>
      </c>
    </row>
    <row r="53" spans="6:49" ht="47.25" x14ac:dyDescent="0.25">
      <c r="F53" s="138" t="s">
        <v>279</v>
      </c>
      <c r="G53" s="302" t="s">
        <v>703</v>
      </c>
      <c r="H53" s="300" t="s">
        <v>460</v>
      </c>
      <c r="I53" s="140">
        <v>0</v>
      </c>
      <c r="J53" s="140">
        <v>0</v>
      </c>
      <c r="K53" s="140">
        <v>0</v>
      </c>
      <c r="L53" s="140">
        <v>0</v>
      </c>
      <c r="M53" s="140">
        <v>0</v>
      </c>
      <c r="N53" s="140">
        <v>0</v>
      </c>
      <c r="O53" s="140">
        <v>0</v>
      </c>
      <c r="P53" s="140">
        <v>0</v>
      </c>
      <c r="Q53" s="140">
        <v>0</v>
      </c>
      <c r="R53" s="140">
        <v>0</v>
      </c>
      <c r="S53" s="140">
        <v>0</v>
      </c>
      <c r="T53" s="140">
        <v>0</v>
      </c>
      <c r="U53" s="140">
        <v>0</v>
      </c>
      <c r="V53" s="140">
        <v>0</v>
      </c>
      <c r="W53" s="140">
        <v>0</v>
      </c>
      <c r="X53" s="140">
        <v>0</v>
      </c>
      <c r="Y53" s="140">
        <v>0</v>
      </c>
      <c r="Z53" s="140">
        <v>0</v>
      </c>
      <c r="AA53" s="140">
        <v>0</v>
      </c>
      <c r="AB53" s="140">
        <v>0</v>
      </c>
      <c r="AC53" s="140">
        <v>0</v>
      </c>
      <c r="AD53" s="140">
        <v>0</v>
      </c>
      <c r="AE53" s="140">
        <v>0</v>
      </c>
      <c r="AF53" s="140">
        <v>0</v>
      </c>
      <c r="AG53" s="140">
        <v>0</v>
      </c>
      <c r="AH53" s="140">
        <v>0</v>
      </c>
      <c r="AI53" s="140">
        <v>0</v>
      </c>
      <c r="AJ53" s="140">
        <v>0</v>
      </c>
      <c r="AK53" s="140">
        <v>0</v>
      </c>
      <c r="AL53" s="140">
        <v>0</v>
      </c>
      <c r="AM53" s="140">
        <v>0</v>
      </c>
      <c r="AN53" s="140">
        <v>0</v>
      </c>
      <c r="AO53" s="140">
        <f t="shared" si="35"/>
        <v>0</v>
      </c>
      <c r="AP53" s="140">
        <f t="shared" si="36"/>
        <v>0</v>
      </c>
      <c r="AQ53" s="140">
        <f t="shared" si="37"/>
        <v>0</v>
      </c>
      <c r="AR53" s="140">
        <f t="shared" si="38"/>
        <v>0</v>
      </c>
      <c r="AS53" s="140">
        <f t="shared" si="39"/>
        <v>0</v>
      </c>
      <c r="AT53" s="140">
        <f t="shared" si="40"/>
        <v>0</v>
      </c>
      <c r="AU53" s="140">
        <f t="shared" si="41"/>
        <v>0</v>
      </c>
      <c r="AV53" s="140">
        <f t="shared" si="42"/>
        <v>0</v>
      </c>
      <c r="AW53" s="140" t="s">
        <v>32</v>
      </c>
    </row>
    <row r="54" spans="6:49" ht="47.25" x14ac:dyDescent="0.25">
      <c r="F54" s="138" t="s">
        <v>279</v>
      </c>
      <c r="G54" s="302" t="s">
        <v>704</v>
      </c>
      <c r="H54" s="300" t="s">
        <v>461</v>
      </c>
      <c r="I54" s="140">
        <v>0</v>
      </c>
      <c r="J54" s="140">
        <v>0</v>
      </c>
      <c r="K54" s="140">
        <v>0</v>
      </c>
      <c r="L54" s="140">
        <v>0</v>
      </c>
      <c r="M54" s="140">
        <v>0</v>
      </c>
      <c r="N54" s="140">
        <v>0</v>
      </c>
      <c r="O54" s="140">
        <v>0</v>
      </c>
      <c r="P54" s="140">
        <v>0</v>
      </c>
      <c r="Q54" s="140">
        <v>0</v>
      </c>
      <c r="R54" s="140">
        <v>0</v>
      </c>
      <c r="S54" s="140">
        <v>0</v>
      </c>
      <c r="T54" s="140">
        <v>0</v>
      </c>
      <c r="U54" s="140">
        <v>0</v>
      </c>
      <c r="V54" s="140">
        <v>0</v>
      </c>
      <c r="W54" s="140">
        <v>0</v>
      </c>
      <c r="X54" s="140">
        <v>0</v>
      </c>
      <c r="Y54" s="140">
        <v>0</v>
      </c>
      <c r="Z54" s="140">
        <v>0</v>
      </c>
      <c r="AA54" s="140">
        <v>0</v>
      </c>
      <c r="AB54" s="140">
        <v>0</v>
      </c>
      <c r="AC54" s="140">
        <v>0</v>
      </c>
      <c r="AD54" s="140">
        <v>0</v>
      </c>
      <c r="AE54" s="140">
        <v>0</v>
      </c>
      <c r="AF54" s="140">
        <v>0</v>
      </c>
      <c r="AG54" s="140">
        <v>0</v>
      </c>
      <c r="AH54" s="140">
        <v>0</v>
      </c>
      <c r="AI54" s="140">
        <v>0</v>
      </c>
      <c r="AJ54" s="140">
        <v>0</v>
      </c>
      <c r="AK54" s="140">
        <v>0</v>
      </c>
      <c r="AL54" s="140">
        <v>0</v>
      </c>
      <c r="AM54" s="140">
        <v>0</v>
      </c>
      <c r="AN54" s="140">
        <v>0</v>
      </c>
      <c r="AO54" s="140">
        <f t="shared" si="35"/>
        <v>0</v>
      </c>
      <c r="AP54" s="140">
        <f t="shared" si="36"/>
        <v>0</v>
      </c>
      <c r="AQ54" s="140">
        <f t="shared" si="37"/>
        <v>0</v>
      </c>
      <c r="AR54" s="140">
        <f t="shared" si="38"/>
        <v>0</v>
      </c>
      <c r="AS54" s="140">
        <f t="shared" si="39"/>
        <v>0</v>
      </c>
      <c r="AT54" s="140">
        <f t="shared" si="40"/>
        <v>0</v>
      </c>
      <c r="AU54" s="140">
        <f t="shared" si="41"/>
        <v>0</v>
      </c>
      <c r="AV54" s="140">
        <f t="shared" si="42"/>
        <v>0</v>
      </c>
      <c r="AW54" s="140" t="s">
        <v>32</v>
      </c>
    </row>
    <row r="55" spans="6:49" ht="31.5" x14ac:dyDescent="0.25">
      <c r="F55" s="138" t="s">
        <v>279</v>
      </c>
      <c r="G55" s="302" t="s">
        <v>462</v>
      </c>
      <c r="H55" s="300" t="s">
        <v>463</v>
      </c>
      <c r="I55" s="140">
        <v>0</v>
      </c>
      <c r="J55" s="140">
        <v>0</v>
      </c>
      <c r="K55" s="140">
        <v>0</v>
      </c>
      <c r="L55" s="140">
        <v>0</v>
      </c>
      <c r="M55" s="140">
        <v>0</v>
      </c>
      <c r="N55" s="140">
        <v>0</v>
      </c>
      <c r="O55" s="140">
        <v>0</v>
      </c>
      <c r="P55" s="140">
        <v>0</v>
      </c>
      <c r="Q55" s="140">
        <v>0</v>
      </c>
      <c r="R55" s="140">
        <v>0</v>
      </c>
      <c r="S55" s="140">
        <v>0</v>
      </c>
      <c r="T55" s="140">
        <v>0</v>
      </c>
      <c r="U55" s="140">
        <v>0</v>
      </c>
      <c r="V55" s="140">
        <v>0</v>
      </c>
      <c r="W55" s="140">
        <v>0</v>
      </c>
      <c r="X55" s="140">
        <v>0</v>
      </c>
      <c r="Y55" s="140">
        <v>0</v>
      </c>
      <c r="Z55" s="140">
        <v>0</v>
      </c>
      <c r="AA55" s="140">
        <v>0</v>
      </c>
      <c r="AB55" s="140">
        <v>0</v>
      </c>
      <c r="AC55" s="140">
        <v>0</v>
      </c>
      <c r="AD55" s="140">
        <v>0</v>
      </c>
      <c r="AE55" s="140">
        <v>0</v>
      </c>
      <c r="AF55" s="140">
        <v>0</v>
      </c>
      <c r="AG55" s="140">
        <v>0</v>
      </c>
      <c r="AH55" s="140">
        <v>0</v>
      </c>
      <c r="AI55" s="140">
        <v>0</v>
      </c>
      <c r="AJ55" s="140">
        <v>0</v>
      </c>
      <c r="AK55" s="140">
        <v>0</v>
      </c>
      <c r="AL55" s="140">
        <v>0</v>
      </c>
      <c r="AM55" s="140">
        <v>0</v>
      </c>
      <c r="AN55" s="140">
        <v>0</v>
      </c>
      <c r="AO55" s="140">
        <f t="shared" si="35"/>
        <v>0</v>
      </c>
      <c r="AP55" s="140">
        <f t="shared" si="36"/>
        <v>0</v>
      </c>
      <c r="AQ55" s="140">
        <f t="shared" si="37"/>
        <v>0</v>
      </c>
      <c r="AR55" s="140">
        <f t="shared" si="38"/>
        <v>0</v>
      </c>
      <c r="AS55" s="140">
        <f t="shared" si="39"/>
        <v>0</v>
      </c>
      <c r="AT55" s="140">
        <f t="shared" si="40"/>
        <v>0</v>
      </c>
      <c r="AU55" s="140">
        <f t="shared" si="41"/>
        <v>0</v>
      </c>
      <c r="AV55" s="140">
        <f t="shared" si="42"/>
        <v>0</v>
      </c>
      <c r="AW55" s="140" t="s">
        <v>32</v>
      </c>
    </row>
    <row r="56" spans="6:49" ht="47.25" x14ac:dyDescent="0.25">
      <c r="F56" s="138" t="s">
        <v>279</v>
      </c>
      <c r="G56" s="302" t="s">
        <v>705</v>
      </c>
      <c r="H56" s="300" t="s">
        <v>464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  <c r="P56" s="140">
        <v>0</v>
      </c>
      <c r="Q56" s="140">
        <v>0</v>
      </c>
      <c r="R56" s="140">
        <v>0</v>
      </c>
      <c r="S56" s="140">
        <v>0</v>
      </c>
      <c r="T56" s="140">
        <v>0</v>
      </c>
      <c r="U56" s="140">
        <v>0</v>
      </c>
      <c r="V56" s="140">
        <v>0</v>
      </c>
      <c r="W56" s="140">
        <v>0</v>
      </c>
      <c r="X56" s="140">
        <v>0</v>
      </c>
      <c r="Y56" s="140">
        <v>0</v>
      </c>
      <c r="Z56" s="140">
        <v>0</v>
      </c>
      <c r="AA56" s="140">
        <v>0</v>
      </c>
      <c r="AB56" s="140">
        <v>0</v>
      </c>
      <c r="AC56" s="140">
        <v>0</v>
      </c>
      <c r="AD56" s="140">
        <v>0</v>
      </c>
      <c r="AE56" s="140">
        <v>0</v>
      </c>
      <c r="AF56" s="140">
        <v>0</v>
      </c>
      <c r="AG56" s="140">
        <v>0</v>
      </c>
      <c r="AH56" s="140">
        <v>0</v>
      </c>
      <c r="AI56" s="140">
        <v>0</v>
      </c>
      <c r="AJ56" s="140">
        <v>0</v>
      </c>
      <c r="AK56" s="140">
        <v>0</v>
      </c>
      <c r="AL56" s="140">
        <v>0</v>
      </c>
      <c r="AM56" s="140">
        <v>0</v>
      </c>
      <c r="AN56" s="140">
        <v>0</v>
      </c>
      <c r="AO56" s="140">
        <f t="shared" si="35"/>
        <v>0</v>
      </c>
      <c r="AP56" s="140">
        <f t="shared" si="36"/>
        <v>0</v>
      </c>
      <c r="AQ56" s="140">
        <f t="shared" si="37"/>
        <v>0</v>
      </c>
      <c r="AR56" s="140">
        <f t="shared" si="38"/>
        <v>0</v>
      </c>
      <c r="AS56" s="140">
        <f t="shared" si="39"/>
        <v>0</v>
      </c>
      <c r="AT56" s="140">
        <f t="shared" si="40"/>
        <v>0</v>
      </c>
      <c r="AU56" s="140">
        <f t="shared" si="41"/>
        <v>0</v>
      </c>
      <c r="AV56" s="140">
        <f t="shared" si="42"/>
        <v>0</v>
      </c>
      <c r="AW56" s="140" t="s">
        <v>32</v>
      </c>
    </row>
    <row r="57" spans="6:49" ht="31.5" x14ac:dyDescent="0.25">
      <c r="F57" s="138" t="s">
        <v>279</v>
      </c>
      <c r="G57" s="302" t="s">
        <v>955</v>
      </c>
      <c r="H57" s="300" t="s">
        <v>465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0</v>
      </c>
      <c r="P57" s="140">
        <v>0</v>
      </c>
      <c r="Q57" s="140">
        <v>0</v>
      </c>
      <c r="R57" s="140">
        <v>0</v>
      </c>
      <c r="S57" s="140">
        <v>0</v>
      </c>
      <c r="T57" s="140">
        <v>0</v>
      </c>
      <c r="U57" s="140">
        <v>0</v>
      </c>
      <c r="V57" s="140">
        <v>0</v>
      </c>
      <c r="W57" s="140">
        <v>0</v>
      </c>
      <c r="X57" s="140">
        <v>0</v>
      </c>
      <c r="Y57" s="140">
        <v>0</v>
      </c>
      <c r="Z57" s="140">
        <v>0</v>
      </c>
      <c r="AA57" s="140">
        <v>0</v>
      </c>
      <c r="AB57" s="140">
        <v>0</v>
      </c>
      <c r="AC57" s="140">
        <v>0</v>
      </c>
      <c r="AD57" s="140">
        <v>0</v>
      </c>
      <c r="AE57" s="140">
        <v>0</v>
      </c>
      <c r="AF57" s="140">
        <v>0</v>
      </c>
      <c r="AG57" s="140">
        <v>0</v>
      </c>
      <c r="AH57" s="140">
        <v>3.11538</v>
      </c>
      <c r="AI57" s="140">
        <v>0</v>
      </c>
      <c r="AJ57" s="140">
        <v>0</v>
      </c>
      <c r="AK57" s="140">
        <v>0</v>
      </c>
      <c r="AL57" s="140">
        <v>0</v>
      </c>
      <c r="AM57" s="140">
        <v>0</v>
      </c>
      <c r="AN57" s="140">
        <v>0</v>
      </c>
      <c r="AO57" s="140">
        <f t="shared" si="35"/>
        <v>0</v>
      </c>
      <c r="AP57" s="140">
        <f t="shared" si="36"/>
        <v>3.11538</v>
      </c>
      <c r="AQ57" s="140">
        <f t="shared" si="37"/>
        <v>0</v>
      </c>
      <c r="AR57" s="140">
        <f t="shared" si="38"/>
        <v>0</v>
      </c>
      <c r="AS57" s="140">
        <f t="shared" si="39"/>
        <v>0</v>
      </c>
      <c r="AT57" s="140">
        <f t="shared" si="40"/>
        <v>0</v>
      </c>
      <c r="AU57" s="140">
        <f t="shared" si="41"/>
        <v>0</v>
      </c>
      <c r="AV57" s="140">
        <f t="shared" si="42"/>
        <v>0</v>
      </c>
      <c r="AW57" s="140" t="s">
        <v>32</v>
      </c>
    </row>
    <row r="58" spans="6:49" ht="31.5" x14ac:dyDescent="0.25">
      <c r="F58" s="138" t="s">
        <v>279</v>
      </c>
      <c r="G58" s="302" t="s">
        <v>466</v>
      </c>
      <c r="H58" s="300" t="s">
        <v>467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  <c r="P58" s="140">
        <v>0</v>
      </c>
      <c r="Q58" s="140">
        <v>0</v>
      </c>
      <c r="R58" s="140">
        <v>0</v>
      </c>
      <c r="S58" s="140">
        <v>0</v>
      </c>
      <c r="T58" s="140">
        <v>0</v>
      </c>
      <c r="U58" s="140">
        <v>0</v>
      </c>
      <c r="V58" s="140">
        <v>0</v>
      </c>
      <c r="W58" s="140">
        <v>0</v>
      </c>
      <c r="X58" s="140">
        <v>0</v>
      </c>
      <c r="Y58" s="140">
        <v>0</v>
      </c>
      <c r="Z58" s="140">
        <v>0</v>
      </c>
      <c r="AA58" s="140">
        <v>0</v>
      </c>
      <c r="AB58" s="140">
        <v>0</v>
      </c>
      <c r="AC58" s="140">
        <v>0</v>
      </c>
      <c r="AD58" s="140">
        <v>0</v>
      </c>
      <c r="AE58" s="140">
        <v>0</v>
      </c>
      <c r="AF58" s="140">
        <v>0</v>
      </c>
      <c r="AG58" s="140">
        <v>0</v>
      </c>
      <c r="AH58" s="140">
        <v>0</v>
      </c>
      <c r="AI58" s="140">
        <v>0</v>
      </c>
      <c r="AJ58" s="140">
        <v>0</v>
      </c>
      <c r="AK58" s="140">
        <v>0</v>
      </c>
      <c r="AL58" s="140">
        <v>0</v>
      </c>
      <c r="AM58" s="140">
        <v>0</v>
      </c>
      <c r="AN58" s="140">
        <v>0</v>
      </c>
      <c r="AO58" s="140">
        <f t="shared" si="35"/>
        <v>0</v>
      </c>
      <c r="AP58" s="140">
        <f t="shared" si="36"/>
        <v>0</v>
      </c>
      <c r="AQ58" s="140">
        <f t="shared" si="37"/>
        <v>0</v>
      </c>
      <c r="AR58" s="140">
        <f t="shared" si="38"/>
        <v>0</v>
      </c>
      <c r="AS58" s="140">
        <f t="shared" si="39"/>
        <v>0</v>
      </c>
      <c r="AT58" s="140">
        <f t="shared" si="40"/>
        <v>0</v>
      </c>
      <c r="AU58" s="140">
        <f t="shared" si="41"/>
        <v>0</v>
      </c>
      <c r="AV58" s="140">
        <f t="shared" si="42"/>
        <v>0</v>
      </c>
      <c r="AW58" s="140" t="s">
        <v>32</v>
      </c>
    </row>
    <row r="59" spans="6:49" ht="31.5" x14ac:dyDescent="0.25">
      <c r="F59" s="222" t="s">
        <v>25</v>
      </c>
      <c r="G59" s="223" t="s">
        <v>24</v>
      </c>
      <c r="H59" s="223" t="s">
        <v>30</v>
      </c>
      <c r="I59" s="311">
        <f t="shared" ref="I59:AG59" si="44">I60+I79</f>
        <v>0</v>
      </c>
      <c r="J59" s="311">
        <f t="shared" si="44"/>
        <v>0</v>
      </c>
      <c r="K59" s="311">
        <f t="shared" si="44"/>
        <v>0</v>
      </c>
      <c r="L59" s="311">
        <f t="shared" si="44"/>
        <v>0</v>
      </c>
      <c r="M59" s="311">
        <f t="shared" si="44"/>
        <v>0</v>
      </c>
      <c r="N59" s="311">
        <f t="shared" si="44"/>
        <v>0</v>
      </c>
      <c r="O59" s="311">
        <f t="shared" si="44"/>
        <v>0</v>
      </c>
      <c r="P59" s="311">
        <f t="shared" si="44"/>
        <v>0</v>
      </c>
      <c r="Q59" s="311">
        <f t="shared" si="44"/>
        <v>0</v>
      </c>
      <c r="R59" s="311">
        <f t="shared" si="44"/>
        <v>0</v>
      </c>
      <c r="S59" s="311">
        <f t="shared" si="44"/>
        <v>0</v>
      </c>
      <c r="T59" s="311">
        <f t="shared" si="44"/>
        <v>0</v>
      </c>
      <c r="U59" s="311">
        <f t="shared" si="44"/>
        <v>0</v>
      </c>
      <c r="V59" s="311">
        <f t="shared" si="44"/>
        <v>0</v>
      </c>
      <c r="W59" s="311">
        <f t="shared" si="44"/>
        <v>0</v>
      </c>
      <c r="X59" s="311">
        <f t="shared" si="44"/>
        <v>0</v>
      </c>
      <c r="Y59" s="311">
        <f t="shared" si="44"/>
        <v>0</v>
      </c>
      <c r="Z59" s="311">
        <f t="shared" si="44"/>
        <v>0</v>
      </c>
      <c r="AA59" s="311">
        <f t="shared" si="44"/>
        <v>0</v>
      </c>
      <c r="AB59" s="311">
        <f t="shared" si="44"/>
        <v>0</v>
      </c>
      <c r="AC59" s="311">
        <f t="shared" si="44"/>
        <v>0</v>
      </c>
      <c r="AD59" s="311">
        <f t="shared" si="44"/>
        <v>0</v>
      </c>
      <c r="AE59" s="311">
        <f t="shared" si="44"/>
        <v>0</v>
      </c>
      <c r="AF59" s="311">
        <f t="shared" si="44"/>
        <v>0</v>
      </c>
      <c r="AG59" s="311">
        <f t="shared" si="44"/>
        <v>0</v>
      </c>
      <c r="AH59" s="311">
        <f>SUM(AH60,AH79)</f>
        <v>32.849440000000001</v>
      </c>
      <c r="AI59" s="311">
        <f t="shared" ref="AI59:AN59" si="45">AI60+AI79</f>
        <v>0</v>
      </c>
      <c r="AJ59" s="311">
        <f t="shared" si="45"/>
        <v>0</v>
      </c>
      <c r="AK59" s="311">
        <f t="shared" si="45"/>
        <v>0</v>
      </c>
      <c r="AL59" s="311">
        <f t="shared" si="45"/>
        <v>0</v>
      </c>
      <c r="AM59" s="311">
        <f t="shared" si="45"/>
        <v>0</v>
      </c>
      <c r="AN59" s="311">
        <f t="shared" si="45"/>
        <v>0</v>
      </c>
      <c r="AO59" s="311">
        <f t="shared" ref="AO59:AO79" si="46">SUM(I59,Q59,Y59,AG59)</f>
        <v>0</v>
      </c>
      <c r="AP59" s="311">
        <f t="shared" ref="AP59:AP79" si="47">SUM(J59,R59,Z59,AH59)</f>
        <v>32.849440000000001</v>
      </c>
      <c r="AQ59" s="311">
        <f t="shared" ref="AQ59:AQ79" si="48">SUM(K59,S59,AA59,AI59)</f>
        <v>0</v>
      </c>
      <c r="AR59" s="311">
        <f t="shared" ref="AR59:AR79" si="49">SUM(L59,T59,AB59,AJ59)</f>
        <v>0</v>
      </c>
      <c r="AS59" s="311">
        <f t="shared" ref="AS59:AS79" si="50">SUM(M59,U59,AC59,AK59)</f>
        <v>0</v>
      </c>
      <c r="AT59" s="311">
        <f t="shared" ref="AT59:AT79" si="51">SUM(N59,V59,AD59,AL59)</f>
        <v>0</v>
      </c>
      <c r="AU59" s="311">
        <f t="shared" ref="AU59:AU79" si="52">SUM(O59,W59,AE59,AM59)</f>
        <v>0</v>
      </c>
      <c r="AV59" s="311">
        <f t="shared" ref="AV59:AV79" si="53">SUM(P59,X59,AF59,AN59)</f>
        <v>0</v>
      </c>
      <c r="AW59" s="311" t="s">
        <v>32</v>
      </c>
    </row>
    <row r="60" spans="6:49" x14ac:dyDescent="0.25">
      <c r="F60" s="224" t="s">
        <v>11</v>
      </c>
      <c r="G60" s="225" t="s">
        <v>12</v>
      </c>
      <c r="H60" s="225" t="s">
        <v>30</v>
      </c>
      <c r="I60" s="312">
        <f t="shared" ref="I60:AG60" si="54">I61+I70</f>
        <v>0</v>
      </c>
      <c r="J60" s="312">
        <f t="shared" si="54"/>
        <v>0</v>
      </c>
      <c r="K60" s="312">
        <f t="shared" si="54"/>
        <v>0</v>
      </c>
      <c r="L60" s="312">
        <f t="shared" si="54"/>
        <v>0</v>
      </c>
      <c r="M60" s="312">
        <f t="shared" si="54"/>
        <v>0</v>
      </c>
      <c r="N60" s="312">
        <f t="shared" si="54"/>
        <v>0</v>
      </c>
      <c r="O60" s="312">
        <f t="shared" si="54"/>
        <v>0</v>
      </c>
      <c r="P60" s="312">
        <f t="shared" si="54"/>
        <v>0</v>
      </c>
      <c r="Q60" s="312">
        <f t="shared" si="54"/>
        <v>0</v>
      </c>
      <c r="R60" s="312">
        <f t="shared" si="54"/>
        <v>0</v>
      </c>
      <c r="S60" s="312">
        <f t="shared" si="54"/>
        <v>0</v>
      </c>
      <c r="T60" s="312">
        <f t="shared" si="54"/>
        <v>0</v>
      </c>
      <c r="U60" s="312">
        <f t="shared" si="54"/>
        <v>0</v>
      </c>
      <c r="V60" s="312">
        <f t="shared" si="54"/>
        <v>0</v>
      </c>
      <c r="W60" s="312">
        <f t="shared" si="54"/>
        <v>0</v>
      </c>
      <c r="X60" s="312">
        <f t="shared" si="54"/>
        <v>0</v>
      </c>
      <c r="Y60" s="312">
        <f t="shared" si="54"/>
        <v>0</v>
      </c>
      <c r="Z60" s="312">
        <f t="shared" si="54"/>
        <v>0</v>
      </c>
      <c r="AA60" s="312">
        <f t="shared" si="54"/>
        <v>0</v>
      </c>
      <c r="AB60" s="312">
        <f t="shared" si="54"/>
        <v>0</v>
      </c>
      <c r="AC60" s="312">
        <f t="shared" si="54"/>
        <v>0</v>
      </c>
      <c r="AD60" s="312">
        <f t="shared" si="54"/>
        <v>0</v>
      </c>
      <c r="AE60" s="312">
        <f t="shared" si="54"/>
        <v>0</v>
      </c>
      <c r="AF60" s="312">
        <f t="shared" si="54"/>
        <v>0</v>
      </c>
      <c r="AG60" s="312">
        <f t="shared" si="54"/>
        <v>0</v>
      </c>
      <c r="AH60" s="312">
        <f>SUM(AH61,AH69,AH70)</f>
        <v>32.849440000000001</v>
      </c>
      <c r="AI60" s="312">
        <f t="shared" ref="AI60:AN60" si="55">AI61+AI70</f>
        <v>0</v>
      </c>
      <c r="AJ60" s="312">
        <f t="shared" si="55"/>
        <v>0</v>
      </c>
      <c r="AK60" s="312">
        <f t="shared" si="55"/>
        <v>0</v>
      </c>
      <c r="AL60" s="312">
        <f t="shared" si="55"/>
        <v>0</v>
      </c>
      <c r="AM60" s="312">
        <f t="shared" si="55"/>
        <v>0</v>
      </c>
      <c r="AN60" s="312">
        <f t="shared" si="55"/>
        <v>0</v>
      </c>
      <c r="AO60" s="312">
        <f t="shared" si="46"/>
        <v>0</v>
      </c>
      <c r="AP60" s="312">
        <f t="shared" si="47"/>
        <v>32.849440000000001</v>
      </c>
      <c r="AQ60" s="312">
        <f t="shared" si="48"/>
        <v>0</v>
      </c>
      <c r="AR60" s="312">
        <f t="shared" si="49"/>
        <v>0</v>
      </c>
      <c r="AS60" s="312">
        <f t="shared" si="50"/>
        <v>0</v>
      </c>
      <c r="AT60" s="312">
        <f t="shared" si="51"/>
        <v>0</v>
      </c>
      <c r="AU60" s="312">
        <f t="shared" si="52"/>
        <v>0</v>
      </c>
      <c r="AV60" s="312">
        <f t="shared" si="53"/>
        <v>0</v>
      </c>
      <c r="AW60" s="312" t="s">
        <v>32</v>
      </c>
    </row>
    <row r="61" spans="6:49" x14ac:dyDescent="0.25">
      <c r="F61" s="231" t="s">
        <v>80</v>
      </c>
      <c r="G61" s="232" t="s">
        <v>255</v>
      </c>
      <c r="H61" s="232" t="s">
        <v>30</v>
      </c>
      <c r="I61" s="315">
        <f t="shared" ref="I61:AN61" si="56">SUM(I62:I68)</f>
        <v>0</v>
      </c>
      <c r="J61" s="315">
        <f t="shared" si="56"/>
        <v>0</v>
      </c>
      <c r="K61" s="315">
        <f t="shared" si="56"/>
        <v>0</v>
      </c>
      <c r="L61" s="315">
        <f t="shared" si="56"/>
        <v>0</v>
      </c>
      <c r="M61" s="315">
        <f t="shared" si="56"/>
        <v>0</v>
      </c>
      <c r="N61" s="315">
        <f t="shared" si="56"/>
        <v>0</v>
      </c>
      <c r="O61" s="315">
        <f t="shared" si="56"/>
        <v>0</v>
      </c>
      <c r="P61" s="315">
        <f t="shared" si="56"/>
        <v>0</v>
      </c>
      <c r="Q61" s="315">
        <f t="shared" si="56"/>
        <v>0</v>
      </c>
      <c r="R61" s="315">
        <f t="shared" si="56"/>
        <v>0</v>
      </c>
      <c r="S61" s="315">
        <f t="shared" si="56"/>
        <v>0</v>
      </c>
      <c r="T61" s="315">
        <f t="shared" si="56"/>
        <v>0</v>
      </c>
      <c r="U61" s="315">
        <f t="shared" si="56"/>
        <v>0</v>
      </c>
      <c r="V61" s="315">
        <f t="shared" si="56"/>
        <v>0</v>
      </c>
      <c r="W61" s="315">
        <f t="shared" si="56"/>
        <v>0</v>
      </c>
      <c r="X61" s="315">
        <f t="shared" si="56"/>
        <v>0</v>
      </c>
      <c r="Y61" s="315">
        <f t="shared" si="56"/>
        <v>0</v>
      </c>
      <c r="Z61" s="315">
        <f t="shared" si="56"/>
        <v>0</v>
      </c>
      <c r="AA61" s="315">
        <f t="shared" si="56"/>
        <v>0</v>
      </c>
      <c r="AB61" s="315">
        <f t="shared" si="56"/>
        <v>0</v>
      </c>
      <c r="AC61" s="315">
        <f t="shared" si="56"/>
        <v>0</v>
      </c>
      <c r="AD61" s="315">
        <f t="shared" si="56"/>
        <v>0</v>
      </c>
      <c r="AE61" s="315">
        <f t="shared" si="56"/>
        <v>0</v>
      </c>
      <c r="AF61" s="315">
        <f t="shared" si="56"/>
        <v>0</v>
      </c>
      <c r="AG61" s="315">
        <f t="shared" si="56"/>
        <v>0</v>
      </c>
      <c r="AH61" s="315">
        <f t="shared" si="56"/>
        <v>6.4764099999999996</v>
      </c>
      <c r="AI61" s="315">
        <f t="shared" si="56"/>
        <v>0</v>
      </c>
      <c r="AJ61" s="315">
        <f t="shared" si="56"/>
        <v>0</v>
      </c>
      <c r="AK61" s="315">
        <f t="shared" si="56"/>
        <v>0</v>
      </c>
      <c r="AL61" s="315">
        <f t="shared" si="56"/>
        <v>0</v>
      </c>
      <c r="AM61" s="315">
        <f t="shared" si="56"/>
        <v>0</v>
      </c>
      <c r="AN61" s="315">
        <f t="shared" si="56"/>
        <v>0</v>
      </c>
      <c r="AO61" s="315">
        <f t="shared" si="46"/>
        <v>0</v>
      </c>
      <c r="AP61" s="315">
        <f t="shared" si="47"/>
        <v>6.4764099999999996</v>
      </c>
      <c r="AQ61" s="315">
        <f t="shared" si="48"/>
        <v>0</v>
      </c>
      <c r="AR61" s="315">
        <f t="shared" si="49"/>
        <v>0</v>
      </c>
      <c r="AS61" s="315">
        <f t="shared" si="50"/>
        <v>0</v>
      </c>
      <c r="AT61" s="315">
        <f t="shared" si="51"/>
        <v>0</v>
      </c>
      <c r="AU61" s="315">
        <f t="shared" si="52"/>
        <v>0</v>
      </c>
      <c r="AV61" s="315">
        <f t="shared" si="53"/>
        <v>0</v>
      </c>
      <c r="AW61" s="315" t="s">
        <v>32</v>
      </c>
    </row>
    <row r="62" spans="6:49" ht="63" x14ac:dyDescent="0.25">
      <c r="F62" s="147" t="s">
        <v>80</v>
      </c>
      <c r="G62" s="151" t="s">
        <v>287</v>
      </c>
      <c r="H62" s="300" t="s">
        <v>288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0</v>
      </c>
      <c r="P62" s="140">
        <v>0</v>
      </c>
      <c r="Q62" s="140">
        <v>0</v>
      </c>
      <c r="R62" s="140">
        <v>0</v>
      </c>
      <c r="S62" s="140">
        <v>0</v>
      </c>
      <c r="T62" s="140">
        <v>0</v>
      </c>
      <c r="U62" s="140">
        <v>0</v>
      </c>
      <c r="V62" s="140">
        <v>0</v>
      </c>
      <c r="W62" s="140">
        <v>0</v>
      </c>
      <c r="X62" s="140">
        <v>0</v>
      </c>
      <c r="Y62" s="140">
        <v>0</v>
      </c>
      <c r="Z62" s="140">
        <v>0</v>
      </c>
      <c r="AA62" s="140">
        <v>0</v>
      </c>
      <c r="AB62" s="140">
        <v>0</v>
      </c>
      <c r="AC62" s="140">
        <v>0</v>
      </c>
      <c r="AD62" s="140">
        <v>0</v>
      </c>
      <c r="AE62" s="140">
        <v>0</v>
      </c>
      <c r="AF62" s="140">
        <v>0</v>
      </c>
      <c r="AG62" s="140">
        <v>0</v>
      </c>
      <c r="AH62" s="140">
        <v>0</v>
      </c>
      <c r="AI62" s="140">
        <v>0</v>
      </c>
      <c r="AJ62" s="140">
        <v>0</v>
      </c>
      <c r="AK62" s="140">
        <v>0</v>
      </c>
      <c r="AL62" s="140">
        <v>0</v>
      </c>
      <c r="AM62" s="140">
        <v>0</v>
      </c>
      <c r="AN62" s="140">
        <v>0</v>
      </c>
      <c r="AO62" s="140">
        <f t="shared" si="46"/>
        <v>0</v>
      </c>
      <c r="AP62" s="140">
        <f t="shared" si="47"/>
        <v>0</v>
      </c>
      <c r="AQ62" s="140">
        <f t="shared" si="48"/>
        <v>0</v>
      </c>
      <c r="AR62" s="140">
        <f t="shared" si="49"/>
        <v>0</v>
      </c>
      <c r="AS62" s="140">
        <f t="shared" si="50"/>
        <v>0</v>
      </c>
      <c r="AT62" s="140">
        <f t="shared" si="51"/>
        <v>0</v>
      </c>
      <c r="AU62" s="140">
        <f t="shared" si="52"/>
        <v>0</v>
      </c>
      <c r="AV62" s="140">
        <f t="shared" si="53"/>
        <v>0</v>
      </c>
      <c r="AW62" s="140" t="s">
        <v>32</v>
      </c>
    </row>
    <row r="63" spans="6:49" ht="31.5" x14ac:dyDescent="0.25">
      <c r="F63" s="147" t="s">
        <v>80</v>
      </c>
      <c r="G63" s="303" t="s">
        <v>872</v>
      </c>
      <c r="H63" s="300" t="s">
        <v>873</v>
      </c>
      <c r="I63" s="140">
        <v>0</v>
      </c>
      <c r="J63" s="140">
        <v>0</v>
      </c>
      <c r="K63" s="140">
        <v>0</v>
      </c>
      <c r="L63" s="140">
        <v>0</v>
      </c>
      <c r="M63" s="140">
        <v>0</v>
      </c>
      <c r="N63" s="140">
        <v>0</v>
      </c>
      <c r="O63" s="140">
        <v>0</v>
      </c>
      <c r="P63" s="140">
        <v>0</v>
      </c>
      <c r="Q63" s="140">
        <v>0</v>
      </c>
      <c r="R63" s="140">
        <v>0</v>
      </c>
      <c r="S63" s="140">
        <v>0</v>
      </c>
      <c r="T63" s="140">
        <v>0</v>
      </c>
      <c r="U63" s="140">
        <v>0</v>
      </c>
      <c r="V63" s="140">
        <v>0</v>
      </c>
      <c r="W63" s="140">
        <v>0</v>
      </c>
      <c r="X63" s="140">
        <v>0</v>
      </c>
      <c r="Y63" s="140">
        <v>0</v>
      </c>
      <c r="Z63" s="140">
        <v>0</v>
      </c>
      <c r="AA63" s="140">
        <v>0</v>
      </c>
      <c r="AB63" s="140">
        <v>0</v>
      </c>
      <c r="AC63" s="140">
        <v>0</v>
      </c>
      <c r="AD63" s="140">
        <v>0</v>
      </c>
      <c r="AE63" s="140">
        <v>0</v>
      </c>
      <c r="AF63" s="140">
        <v>0</v>
      </c>
      <c r="AG63" s="140">
        <v>0</v>
      </c>
      <c r="AH63" s="140">
        <v>6.4764099999999996</v>
      </c>
      <c r="AI63" s="140">
        <v>0</v>
      </c>
      <c r="AJ63" s="140">
        <v>0</v>
      </c>
      <c r="AK63" s="140">
        <v>0</v>
      </c>
      <c r="AL63" s="140">
        <v>0</v>
      </c>
      <c r="AM63" s="140">
        <v>0</v>
      </c>
      <c r="AN63" s="140">
        <v>0</v>
      </c>
      <c r="AO63" s="140">
        <f t="shared" si="46"/>
        <v>0</v>
      </c>
      <c r="AP63" s="140">
        <f t="shared" si="47"/>
        <v>6.4764099999999996</v>
      </c>
      <c r="AQ63" s="140">
        <f t="shared" si="48"/>
        <v>0</v>
      </c>
      <c r="AR63" s="140">
        <f t="shared" si="49"/>
        <v>0</v>
      </c>
      <c r="AS63" s="140">
        <f t="shared" si="50"/>
        <v>0</v>
      </c>
      <c r="AT63" s="140">
        <f t="shared" si="51"/>
        <v>0</v>
      </c>
      <c r="AU63" s="140">
        <f t="shared" si="52"/>
        <v>0</v>
      </c>
      <c r="AV63" s="140">
        <f t="shared" si="53"/>
        <v>0</v>
      </c>
      <c r="AW63" s="140" t="s">
        <v>32</v>
      </c>
    </row>
    <row r="64" spans="6:49" ht="31.5" x14ac:dyDescent="0.25">
      <c r="F64" s="147" t="s">
        <v>80</v>
      </c>
      <c r="G64" s="303" t="s">
        <v>925</v>
      </c>
      <c r="H64" s="300" t="s">
        <v>411</v>
      </c>
      <c r="I64" s="140">
        <v>0</v>
      </c>
      <c r="J64" s="140">
        <v>0</v>
      </c>
      <c r="K64" s="140">
        <v>0</v>
      </c>
      <c r="L64" s="140">
        <v>0</v>
      </c>
      <c r="M64" s="140">
        <v>0</v>
      </c>
      <c r="N64" s="140">
        <v>0</v>
      </c>
      <c r="O64" s="140">
        <v>0</v>
      </c>
      <c r="P64" s="140">
        <v>0</v>
      </c>
      <c r="Q64" s="140">
        <v>0</v>
      </c>
      <c r="R64" s="140">
        <v>0</v>
      </c>
      <c r="S64" s="140">
        <v>0</v>
      </c>
      <c r="T64" s="140">
        <v>0</v>
      </c>
      <c r="U64" s="140">
        <v>0</v>
      </c>
      <c r="V64" s="140">
        <v>0</v>
      </c>
      <c r="W64" s="140">
        <v>0</v>
      </c>
      <c r="X64" s="140">
        <v>0</v>
      </c>
      <c r="Y64" s="140">
        <v>0</v>
      </c>
      <c r="Z64" s="140">
        <v>0</v>
      </c>
      <c r="AA64" s="140">
        <v>0</v>
      </c>
      <c r="AB64" s="140">
        <v>0</v>
      </c>
      <c r="AC64" s="140">
        <v>0</v>
      </c>
      <c r="AD64" s="140">
        <v>0</v>
      </c>
      <c r="AE64" s="140">
        <v>0</v>
      </c>
      <c r="AF64" s="140">
        <v>0</v>
      </c>
      <c r="AG64" s="140">
        <v>0</v>
      </c>
      <c r="AH64" s="140">
        <v>0</v>
      </c>
      <c r="AI64" s="140">
        <v>0</v>
      </c>
      <c r="AJ64" s="140">
        <v>0</v>
      </c>
      <c r="AK64" s="140">
        <v>0</v>
      </c>
      <c r="AL64" s="140">
        <v>0</v>
      </c>
      <c r="AM64" s="140">
        <v>0</v>
      </c>
      <c r="AN64" s="140">
        <v>0</v>
      </c>
      <c r="AO64" s="140">
        <f t="shared" si="46"/>
        <v>0</v>
      </c>
      <c r="AP64" s="140">
        <f t="shared" si="47"/>
        <v>0</v>
      </c>
      <c r="AQ64" s="140">
        <f t="shared" si="48"/>
        <v>0</v>
      </c>
      <c r="AR64" s="140">
        <f t="shared" si="49"/>
        <v>0</v>
      </c>
      <c r="AS64" s="140">
        <f t="shared" si="50"/>
        <v>0</v>
      </c>
      <c r="AT64" s="140">
        <f t="shared" si="51"/>
        <v>0</v>
      </c>
      <c r="AU64" s="140">
        <f t="shared" si="52"/>
        <v>0</v>
      </c>
      <c r="AV64" s="140">
        <f t="shared" si="53"/>
        <v>0</v>
      </c>
      <c r="AW64" s="140" t="s">
        <v>32</v>
      </c>
    </row>
    <row r="65" spans="6:49" ht="47.25" x14ac:dyDescent="0.25">
      <c r="F65" s="147" t="s">
        <v>80</v>
      </c>
      <c r="G65" s="303" t="s">
        <v>956</v>
      </c>
      <c r="H65" s="300" t="s">
        <v>412</v>
      </c>
      <c r="I65" s="140">
        <v>0</v>
      </c>
      <c r="J65" s="140">
        <v>0</v>
      </c>
      <c r="K65" s="140">
        <v>0</v>
      </c>
      <c r="L65" s="140">
        <v>0</v>
      </c>
      <c r="M65" s="140">
        <v>0</v>
      </c>
      <c r="N65" s="140">
        <v>0</v>
      </c>
      <c r="O65" s="140">
        <v>0</v>
      </c>
      <c r="P65" s="140">
        <v>0</v>
      </c>
      <c r="Q65" s="140">
        <v>0</v>
      </c>
      <c r="R65" s="140">
        <v>0</v>
      </c>
      <c r="S65" s="140">
        <v>0</v>
      </c>
      <c r="T65" s="140">
        <v>0</v>
      </c>
      <c r="U65" s="140">
        <v>0</v>
      </c>
      <c r="V65" s="140">
        <v>0</v>
      </c>
      <c r="W65" s="140">
        <v>0</v>
      </c>
      <c r="X65" s="140">
        <v>0</v>
      </c>
      <c r="Y65" s="140">
        <v>0</v>
      </c>
      <c r="Z65" s="140">
        <v>0</v>
      </c>
      <c r="AA65" s="140">
        <v>0</v>
      </c>
      <c r="AB65" s="140">
        <v>0</v>
      </c>
      <c r="AC65" s="140">
        <v>0</v>
      </c>
      <c r="AD65" s="140">
        <v>0</v>
      </c>
      <c r="AE65" s="140">
        <v>0</v>
      </c>
      <c r="AF65" s="140">
        <v>0</v>
      </c>
      <c r="AG65" s="140">
        <v>0</v>
      </c>
      <c r="AH65" s="140">
        <v>0</v>
      </c>
      <c r="AI65" s="140">
        <v>0</v>
      </c>
      <c r="AJ65" s="140">
        <v>0</v>
      </c>
      <c r="AK65" s="140">
        <v>0</v>
      </c>
      <c r="AL65" s="140">
        <v>0</v>
      </c>
      <c r="AM65" s="140">
        <v>0</v>
      </c>
      <c r="AN65" s="140">
        <v>0</v>
      </c>
      <c r="AO65" s="140">
        <f t="shared" si="46"/>
        <v>0</v>
      </c>
      <c r="AP65" s="140">
        <f t="shared" si="47"/>
        <v>0</v>
      </c>
      <c r="AQ65" s="140">
        <f t="shared" si="48"/>
        <v>0</v>
      </c>
      <c r="AR65" s="140">
        <f t="shared" si="49"/>
        <v>0</v>
      </c>
      <c r="AS65" s="140">
        <f t="shared" si="50"/>
        <v>0</v>
      </c>
      <c r="AT65" s="140">
        <f t="shared" si="51"/>
        <v>0</v>
      </c>
      <c r="AU65" s="140">
        <f t="shared" si="52"/>
        <v>0</v>
      </c>
      <c r="AV65" s="140">
        <f t="shared" si="53"/>
        <v>0</v>
      </c>
      <c r="AW65" s="140" t="s">
        <v>32</v>
      </c>
    </row>
    <row r="66" spans="6:49" ht="47.25" x14ac:dyDescent="0.25">
      <c r="F66" s="147" t="s">
        <v>80</v>
      </c>
      <c r="G66" s="303" t="s">
        <v>957</v>
      </c>
      <c r="H66" s="300" t="s">
        <v>413</v>
      </c>
      <c r="I66" s="140">
        <v>0</v>
      </c>
      <c r="J66" s="140">
        <v>0</v>
      </c>
      <c r="K66" s="140">
        <v>0</v>
      </c>
      <c r="L66" s="140">
        <v>0</v>
      </c>
      <c r="M66" s="140">
        <v>0</v>
      </c>
      <c r="N66" s="140">
        <v>0</v>
      </c>
      <c r="O66" s="140">
        <v>0</v>
      </c>
      <c r="P66" s="140">
        <v>0</v>
      </c>
      <c r="Q66" s="140">
        <v>0</v>
      </c>
      <c r="R66" s="140">
        <v>0</v>
      </c>
      <c r="S66" s="140">
        <v>0</v>
      </c>
      <c r="T66" s="140">
        <v>0</v>
      </c>
      <c r="U66" s="140">
        <v>0</v>
      </c>
      <c r="V66" s="140">
        <v>0</v>
      </c>
      <c r="W66" s="140">
        <v>0</v>
      </c>
      <c r="X66" s="140">
        <v>0</v>
      </c>
      <c r="Y66" s="140">
        <v>0</v>
      </c>
      <c r="Z66" s="140">
        <v>0</v>
      </c>
      <c r="AA66" s="140">
        <v>0</v>
      </c>
      <c r="AB66" s="140">
        <v>0</v>
      </c>
      <c r="AC66" s="140">
        <v>0</v>
      </c>
      <c r="AD66" s="140">
        <v>0</v>
      </c>
      <c r="AE66" s="140">
        <v>0</v>
      </c>
      <c r="AF66" s="140">
        <v>0</v>
      </c>
      <c r="AG66" s="140">
        <v>0</v>
      </c>
      <c r="AH66" s="140">
        <v>0</v>
      </c>
      <c r="AI66" s="140">
        <v>0</v>
      </c>
      <c r="AJ66" s="140">
        <v>0</v>
      </c>
      <c r="AK66" s="140">
        <v>0</v>
      </c>
      <c r="AL66" s="140">
        <v>0</v>
      </c>
      <c r="AM66" s="140">
        <v>0</v>
      </c>
      <c r="AN66" s="140">
        <v>0</v>
      </c>
      <c r="AO66" s="140">
        <f t="shared" si="46"/>
        <v>0</v>
      </c>
      <c r="AP66" s="140">
        <f t="shared" si="47"/>
        <v>0</v>
      </c>
      <c r="AQ66" s="140">
        <f t="shared" si="48"/>
        <v>0</v>
      </c>
      <c r="AR66" s="140">
        <f t="shared" si="49"/>
        <v>0</v>
      </c>
      <c r="AS66" s="140">
        <f t="shared" si="50"/>
        <v>0</v>
      </c>
      <c r="AT66" s="140">
        <f t="shared" si="51"/>
        <v>0</v>
      </c>
      <c r="AU66" s="140">
        <f t="shared" si="52"/>
        <v>0</v>
      </c>
      <c r="AV66" s="140">
        <f t="shared" si="53"/>
        <v>0</v>
      </c>
      <c r="AW66" s="140" t="s">
        <v>32</v>
      </c>
    </row>
    <row r="67" spans="6:49" ht="47.25" x14ac:dyDescent="0.25">
      <c r="F67" s="147" t="s">
        <v>80</v>
      </c>
      <c r="G67" s="303" t="s">
        <v>926</v>
      </c>
      <c r="H67" s="300" t="s">
        <v>469</v>
      </c>
      <c r="I67" s="140">
        <v>0</v>
      </c>
      <c r="J67" s="140">
        <v>0</v>
      </c>
      <c r="K67" s="140">
        <v>0</v>
      </c>
      <c r="L67" s="140">
        <v>0</v>
      </c>
      <c r="M67" s="140">
        <v>0</v>
      </c>
      <c r="N67" s="140">
        <v>0</v>
      </c>
      <c r="O67" s="140">
        <v>0</v>
      </c>
      <c r="P67" s="140">
        <v>0</v>
      </c>
      <c r="Q67" s="140">
        <v>0</v>
      </c>
      <c r="R67" s="140">
        <v>0</v>
      </c>
      <c r="S67" s="140">
        <v>0</v>
      </c>
      <c r="T67" s="140">
        <v>0</v>
      </c>
      <c r="U67" s="140">
        <v>0</v>
      </c>
      <c r="V67" s="140">
        <v>0</v>
      </c>
      <c r="W67" s="140">
        <v>0</v>
      </c>
      <c r="X67" s="140">
        <v>0</v>
      </c>
      <c r="Y67" s="140">
        <v>0</v>
      </c>
      <c r="Z67" s="140">
        <v>0</v>
      </c>
      <c r="AA67" s="140">
        <v>0</v>
      </c>
      <c r="AB67" s="140">
        <v>0</v>
      </c>
      <c r="AC67" s="140">
        <v>0</v>
      </c>
      <c r="AD67" s="140">
        <v>0</v>
      </c>
      <c r="AE67" s="140">
        <v>0</v>
      </c>
      <c r="AF67" s="140">
        <v>0</v>
      </c>
      <c r="AG67" s="140">
        <v>0</v>
      </c>
      <c r="AH67" s="140">
        <v>0</v>
      </c>
      <c r="AI67" s="140">
        <v>0</v>
      </c>
      <c r="AJ67" s="140">
        <v>0</v>
      </c>
      <c r="AK67" s="140">
        <v>0</v>
      </c>
      <c r="AL67" s="140">
        <v>0</v>
      </c>
      <c r="AM67" s="140">
        <v>0</v>
      </c>
      <c r="AN67" s="140">
        <v>0</v>
      </c>
      <c r="AO67" s="140">
        <f t="shared" si="46"/>
        <v>0</v>
      </c>
      <c r="AP67" s="140">
        <f t="shared" si="47"/>
        <v>0</v>
      </c>
      <c r="AQ67" s="140">
        <f t="shared" si="48"/>
        <v>0</v>
      </c>
      <c r="AR67" s="140">
        <f t="shared" si="49"/>
        <v>0</v>
      </c>
      <c r="AS67" s="140">
        <f t="shared" si="50"/>
        <v>0</v>
      </c>
      <c r="AT67" s="140">
        <f t="shared" si="51"/>
        <v>0</v>
      </c>
      <c r="AU67" s="140">
        <f t="shared" si="52"/>
        <v>0</v>
      </c>
      <c r="AV67" s="140">
        <f t="shared" si="53"/>
        <v>0</v>
      </c>
      <c r="AW67" s="140" t="s">
        <v>32</v>
      </c>
    </row>
    <row r="68" spans="6:49" ht="47.25" x14ac:dyDescent="0.25">
      <c r="F68" s="147" t="s">
        <v>80</v>
      </c>
      <c r="G68" s="303" t="s">
        <v>470</v>
      </c>
      <c r="H68" s="300" t="s">
        <v>471</v>
      </c>
      <c r="I68" s="140">
        <v>0</v>
      </c>
      <c r="J68" s="140">
        <v>0</v>
      </c>
      <c r="K68" s="140">
        <v>0</v>
      </c>
      <c r="L68" s="140">
        <v>0</v>
      </c>
      <c r="M68" s="140">
        <v>0</v>
      </c>
      <c r="N68" s="140">
        <v>0</v>
      </c>
      <c r="O68" s="140">
        <v>0</v>
      </c>
      <c r="P68" s="140">
        <v>0</v>
      </c>
      <c r="Q68" s="140">
        <v>0</v>
      </c>
      <c r="R68" s="140">
        <v>0</v>
      </c>
      <c r="S68" s="140">
        <v>0</v>
      </c>
      <c r="T68" s="140">
        <v>0</v>
      </c>
      <c r="U68" s="140">
        <v>0</v>
      </c>
      <c r="V68" s="140">
        <v>0</v>
      </c>
      <c r="W68" s="140">
        <v>0</v>
      </c>
      <c r="X68" s="140">
        <v>0</v>
      </c>
      <c r="Y68" s="140">
        <v>0</v>
      </c>
      <c r="Z68" s="140">
        <v>0</v>
      </c>
      <c r="AA68" s="140">
        <v>0</v>
      </c>
      <c r="AB68" s="140">
        <v>0</v>
      </c>
      <c r="AC68" s="140">
        <v>0</v>
      </c>
      <c r="AD68" s="140">
        <v>0</v>
      </c>
      <c r="AE68" s="140">
        <v>0</v>
      </c>
      <c r="AF68" s="140">
        <v>0</v>
      </c>
      <c r="AG68" s="140">
        <v>0</v>
      </c>
      <c r="AH68" s="140">
        <v>0</v>
      </c>
      <c r="AI68" s="140">
        <v>0</v>
      </c>
      <c r="AJ68" s="140">
        <v>0</v>
      </c>
      <c r="AK68" s="140">
        <v>0</v>
      </c>
      <c r="AL68" s="140">
        <v>0</v>
      </c>
      <c r="AM68" s="140">
        <v>0</v>
      </c>
      <c r="AN68" s="140">
        <v>0</v>
      </c>
      <c r="AO68" s="140">
        <f t="shared" si="46"/>
        <v>0</v>
      </c>
      <c r="AP68" s="140">
        <f t="shared" si="47"/>
        <v>0</v>
      </c>
      <c r="AQ68" s="140">
        <f t="shared" si="48"/>
        <v>0</v>
      </c>
      <c r="AR68" s="140">
        <f t="shared" si="49"/>
        <v>0</v>
      </c>
      <c r="AS68" s="140">
        <f t="shared" si="50"/>
        <v>0</v>
      </c>
      <c r="AT68" s="140">
        <f t="shared" si="51"/>
        <v>0</v>
      </c>
      <c r="AU68" s="140">
        <f t="shared" si="52"/>
        <v>0</v>
      </c>
      <c r="AV68" s="140">
        <f t="shared" si="53"/>
        <v>0</v>
      </c>
      <c r="AW68" s="140" t="s">
        <v>32</v>
      </c>
    </row>
    <row r="69" spans="6:49" x14ac:dyDescent="0.25">
      <c r="F69" s="231" t="s">
        <v>81</v>
      </c>
      <c r="G69" s="232" t="s">
        <v>255</v>
      </c>
      <c r="H69" s="232" t="s">
        <v>30</v>
      </c>
      <c r="I69" s="315">
        <v>0</v>
      </c>
      <c r="J69" s="315">
        <v>0</v>
      </c>
      <c r="K69" s="315">
        <v>0</v>
      </c>
      <c r="L69" s="315">
        <v>0</v>
      </c>
      <c r="M69" s="315">
        <v>0</v>
      </c>
      <c r="N69" s="315">
        <v>0</v>
      </c>
      <c r="O69" s="315">
        <v>0</v>
      </c>
      <c r="P69" s="315">
        <v>0</v>
      </c>
      <c r="Q69" s="315">
        <v>0</v>
      </c>
      <c r="R69" s="315">
        <v>0</v>
      </c>
      <c r="S69" s="315">
        <v>0</v>
      </c>
      <c r="T69" s="315">
        <v>0</v>
      </c>
      <c r="U69" s="315">
        <v>0</v>
      </c>
      <c r="V69" s="315">
        <v>0</v>
      </c>
      <c r="W69" s="315">
        <v>0</v>
      </c>
      <c r="X69" s="315">
        <v>0</v>
      </c>
      <c r="Y69" s="315">
        <v>0</v>
      </c>
      <c r="Z69" s="315">
        <v>0</v>
      </c>
      <c r="AA69" s="315">
        <v>0</v>
      </c>
      <c r="AB69" s="315">
        <v>0</v>
      </c>
      <c r="AC69" s="315">
        <v>0</v>
      </c>
      <c r="AD69" s="315">
        <v>0</v>
      </c>
      <c r="AE69" s="315">
        <v>0</v>
      </c>
      <c r="AF69" s="315">
        <v>0</v>
      </c>
      <c r="AG69" s="315">
        <v>0</v>
      </c>
      <c r="AH69" s="315" t="s">
        <v>32</v>
      </c>
      <c r="AI69" s="315">
        <v>0</v>
      </c>
      <c r="AJ69" s="315">
        <v>0</v>
      </c>
      <c r="AK69" s="315">
        <v>0</v>
      </c>
      <c r="AL69" s="315">
        <v>0</v>
      </c>
      <c r="AM69" s="315">
        <v>0</v>
      </c>
      <c r="AN69" s="315">
        <v>0</v>
      </c>
      <c r="AO69" s="315">
        <f t="shared" si="46"/>
        <v>0</v>
      </c>
      <c r="AP69" s="315">
        <f t="shared" si="47"/>
        <v>0</v>
      </c>
      <c r="AQ69" s="315">
        <f t="shared" si="48"/>
        <v>0</v>
      </c>
      <c r="AR69" s="315">
        <f t="shared" si="49"/>
        <v>0</v>
      </c>
      <c r="AS69" s="315">
        <f t="shared" si="50"/>
        <v>0</v>
      </c>
      <c r="AT69" s="315">
        <f t="shared" si="51"/>
        <v>0</v>
      </c>
      <c r="AU69" s="315">
        <f t="shared" si="52"/>
        <v>0</v>
      </c>
      <c r="AV69" s="315">
        <f t="shared" si="53"/>
        <v>0</v>
      </c>
      <c r="AW69" s="315" t="s">
        <v>32</v>
      </c>
    </row>
    <row r="70" spans="6:49" x14ac:dyDescent="0.25">
      <c r="F70" s="231" t="s">
        <v>88</v>
      </c>
      <c r="G70" s="232" t="s">
        <v>280</v>
      </c>
      <c r="H70" s="232" t="s">
        <v>30</v>
      </c>
      <c r="I70" s="315">
        <f t="shared" ref="I70:AN70" si="57">SUM(I71:I78)</f>
        <v>0</v>
      </c>
      <c r="J70" s="315">
        <f t="shared" si="57"/>
        <v>0</v>
      </c>
      <c r="K70" s="315">
        <f t="shared" si="57"/>
        <v>0</v>
      </c>
      <c r="L70" s="315">
        <f t="shared" si="57"/>
        <v>0</v>
      </c>
      <c r="M70" s="315">
        <f t="shared" si="57"/>
        <v>0</v>
      </c>
      <c r="N70" s="315">
        <f t="shared" si="57"/>
        <v>0</v>
      </c>
      <c r="O70" s="315">
        <f t="shared" si="57"/>
        <v>0</v>
      </c>
      <c r="P70" s="315">
        <f t="shared" si="57"/>
        <v>0</v>
      </c>
      <c r="Q70" s="315">
        <f t="shared" si="57"/>
        <v>0</v>
      </c>
      <c r="R70" s="315">
        <f t="shared" si="57"/>
        <v>0</v>
      </c>
      <c r="S70" s="315">
        <f t="shared" si="57"/>
        <v>0</v>
      </c>
      <c r="T70" s="315">
        <f t="shared" si="57"/>
        <v>0</v>
      </c>
      <c r="U70" s="315">
        <f t="shared" si="57"/>
        <v>0</v>
      </c>
      <c r="V70" s="315">
        <f t="shared" si="57"/>
        <v>0</v>
      </c>
      <c r="W70" s="315">
        <f t="shared" si="57"/>
        <v>0</v>
      </c>
      <c r="X70" s="315">
        <f t="shared" si="57"/>
        <v>0</v>
      </c>
      <c r="Y70" s="315">
        <f t="shared" si="57"/>
        <v>0</v>
      </c>
      <c r="Z70" s="315">
        <f t="shared" si="57"/>
        <v>0</v>
      </c>
      <c r="AA70" s="315">
        <f t="shared" si="57"/>
        <v>0</v>
      </c>
      <c r="AB70" s="315">
        <f t="shared" si="57"/>
        <v>0</v>
      </c>
      <c r="AC70" s="315">
        <f t="shared" si="57"/>
        <v>0</v>
      </c>
      <c r="AD70" s="315">
        <f t="shared" si="57"/>
        <v>0</v>
      </c>
      <c r="AE70" s="315">
        <f t="shared" si="57"/>
        <v>0</v>
      </c>
      <c r="AF70" s="315">
        <f t="shared" si="57"/>
        <v>0</v>
      </c>
      <c r="AG70" s="315">
        <f t="shared" si="57"/>
        <v>0</v>
      </c>
      <c r="AH70" s="315">
        <f t="shared" si="57"/>
        <v>26.373030000000004</v>
      </c>
      <c r="AI70" s="315">
        <f t="shared" si="57"/>
        <v>0</v>
      </c>
      <c r="AJ70" s="315">
        <f t="shared" si="57"/>
        <v>0</v>
      </c>
      <c r="AK70" s="315">
        <f t="shared" si="57"/>
        <v>0</v>
      </c>
      <c r="AL70" s="315">
        <f t="shared" si="57"/>
        <v>0</v>
      </c>
      <c r="AM70" s="315">
        <f t="shared" si="57"/>
        <v>0</v>
      </c>
      <c r="AN70" s="315">
        <f t="shared" si="57"/>
        <v>0</v>
      </c>
      <c r="AO70" s="315">
        <f t="shared" si="46"/>
        <v>0</v>
      </c>
      <c r="AP70" s="315">
        <f t="shared" si="47"/>
        <v>26.373030000000004</v>
      </c>
      <c r="AQ70" s="315">
        <f t="shared" si="48"/>
        <v>0</v>
      </c>
      <c r="AR70" s="315">
        <f t="shared" si="49"/>
        <v>0</v>
      </c>
      <c r="AS70" s="315">
        <f t="shared" si="50"/>
        <v>0</v>
      </c>
      <c r="AT70" s="315">
        <f t="shared" si="51"/>
        <v>0</v>
      </c>
      <c r="AU70" s="315">
        <f t="shared" si="52"/>
        <v>0</v>
      </c>
      <c r="AV70" s="315">
        <f t="shared" si="53"/>
        <v>0</v>
      </c>
      <c r="AW70" s="315" t="s">
        <v>32</v>
      </c>
    </row>
    <row r="71" spans="6:49" s="47" customFormat="1" ht="47.25" x14ac:dyDescent="0.25">
      <c r="F71" s="147" t="s">
        <v>88</v>
      </c>
      <c r="G71" s="305" t="s">
        <v>958</v>
      </c>
      <c r="H71" s="300" t="s">
        <v>417</v>
      </c>
      <c r="I71" s="140">
        <v>0</v>
      </c>
      <c r="J71" s="140">
        <v>0</v>
      </c>
      <c r="K71" s="140">
        <v>0</v>
      </c>
      <c r="L71" s="140">
        <v>0</v>
      </c>
      <c r="M71" s="140">
        <v>0</v>
      </c>
      <c r="N71" s="140">
        <v>0</v>
      </c>
      <c r="O71" s="140">
        <v>0</v>
      </c>
      <c r="P71" s="140">
        <v>0</v>
      </c>
      <c r="Q71" s="140">
        <v>0</v>
      </c>
      <c r="R71" s="140">
        <v>0</v>
      </c>
      <c r="S71" s="140">
        <v>0</v>
      </c>
      <c r="T71" s="140">
        <v>0</v>
      </c>
      <c r="U71" s="140">
        <v>0</v>
      </c>
      <c r="V71" s="140">
        <v>0</v>
      </c>
      <c r="W71" s="140">
        <v>0</v>
      </c>
      <c r="X71" s="140">
        <v>0</v>
      </c>
      <c r="Y71" s="140">
        <v>0</v>
      </c>
      <c r="Z71" s="140">
        <v>0</v>
      </c>
      <c r="AA71" s="140">
        <v>0</v>
      </c>
      <c r="AB71" s="140">
        <v>0</v>
      </c>
      <c r="AC71" s="140">
        <v>0</v>
      </c>
      <c r="AD71" s="140">
        <v>0</v>
      </c>
      <c r="AE71" s="140">
        <v>0</v>
      </c>
      <c r="AF71" s="140">
        <v>0</v>
      </c>
      <c r="AG71" s="140">
        <v>0</v>
      </c>
      <c r="AH71" s="140">
        <v>2.3108200000000001</v>
      </c>
      <c r="AI71" s="140">
        <v>0</v>
      </c>
      <c r="AJ71" s="140">
        <v>0</v>
      </c>
      <c r="AK71" s="140">
        <v>0</v>
      </c>
      <c r="AL71" s="140">
        <v>0</v>
      </c>
      <c r="AM71" s="140">
        <v>0</v>
      </c>
      <c r="AN71" s="140">
        <v>0</v>
      </c>
      <c r="AO71" s="140">
        <f t="shared" si="46"/>
        <v>0</v>
      </c>
      <c r="AP71" s="140">
        <f t="shared" si="47"/>
        <v>2.3108200000000001</v>
      </c>
      <c r="AQ71" s="140">
        <f t="shared" si="48"/>
        <v>0</v>
      </c>
      <c r="AR71" s="140">
        <f t="shared" si="49"/>
        <v>0</v>
      </c>
      <c r="AS71" s="140">
        <f t="shared" si="50"/>
        <v>0</v>
      </c>
      <c r="AT71" s="140">
        <f t="shared" si="51"/>
        <v>0</v>
      </c>
      <c r="AU71" s="140">
        <f t="shared" si="52"/>
        <v>0</v>
      </c>
      <c r="AV71" s="140">
        <f t="shared" si="53"/>
        <v>0</v>
      </c>
      <c r="AW71" s="140" t="s">
        <v>32</v>
      </c>
    </row>
    <row r="72" spans="6:49" ht="31.5" x14ac:dyDescent="0.25">
      <c r="F72" s="147" t="s">
        <v>88</v>
      </c>
      <c r="G72" s="306" t="s">
        <v>875</v>
      </c>
      <c r="H72" s="300" t="s">
        <v>418</v>
      </c>
      <c r="I72" s="140">
        <v>0</v>
      </c>
      <c r="J72" s="140">
        <v>0</v>
      </c>
      <c r="K72" s="140">
        <v>0</v>
      </c>
      <c r="L72" s="140">
        <v>0</v>
      </c>
      <c r="M72" s="140">
        <v>0</v>
      </c>
      <c r="N72" s="140">
        <v>0</v>
      </c>
      <c r="O72" s="140">
        <v>0</v>
      </c>
      <c r="P72" s="140">
        <v>0</v>
      </c>
      <c r="Q72" s="140">
        <v>0</v>
      </c>
      <c r="R72" s="140">
        <v>0</v>
      </c>
      <c r="S72" s="140">
        <v>0</v>
      </c>
      <c r="T72" s="140">
        <v>0</v>
      </c>
      <c r="U72" s="140">
        <v>0</v>
      </c>
      <c r="V72" s="140">
        <v>0</v>
      </c>
      <c r="W72" s="140">
        <v>0</v>
      </c>
      <c r="X72" s="140">
        <v>0</v>
      </c>
      <c r="Y72" s="140">
        <v>0</v>
      </c>
      <c r="Z72" s="140">
        <v>0</v>
      </c>
      <c r="AA72" s="140">
        <v>0</v>
      </c>
      <c r="AB72" s="140">
        <v>0</v>
      </c>
      <c r="AC72" s="140">
        <v>0</v>
      </c>
      <c r="AD72" s="140">
        <v>0</v>
      </c>
      <c r="AE72" s="140">
        <v>0</v>
      </c>
      <c r="AF72" s="140">
        <v>0</v>
      </c>
      <c r="AG72" s="140">
        <v>0</v>
      </c>
      <c r="AH72" s="140">
        <v>19.121390000000002</v>
      </c>
      <c r="AI72" s="140">
        <v>0</v>
      </c>
      <c r="AJ72" s="140">
        <v>0</v>
      </c>
      <c r="AK72" s="140">
        <v>0</v>
      </c>
      <c r="AL72" s="140">
        <v>0</v>
      </c>
      <c r="AM72" s="140">
        <v>0</v>
      </c>
      <c r="AN72" s="140">
        <v>0</v>
      </c>
      <c r="AO72" s="140">
        <f t="shared" si="46"/>
        <v>0</v>
      </c>
      <c r="AP72" s="140">
        <f t="shared" si="47"/>
        <v>19.121390000000002</v>
      </c>
      <c r="AQ72" s="140">
        <f t="shared" si="48"/>
        <v>0</v>
      </c>
      <c r="AR72" s="140">
        <f t="shared" si="49"/>
        <v>0</v>
      </c>
      <c r="AS72" s="140">
        <f t="shared" si="50"/>
        <v>0</v>
      </c>
      <c r="AT72" s="140">
        <f t="shared" si="51"/>
        <v>0</v>
      </c>
      <c r="AU72" s="140">
        <f t="shared" si="52"/>
        <v>0</v>
      </c>
      <c r="AV72" s="140">
        <f t="shared" si="53"/>
        <v>0</v>
      </c>
      <c r="AW72" s="140" t="s">
        <v>32</v>
      </c>
    </row>
    <row r="73" spans="6:49" ht="47.25" x14ac:dyDescent="0.25">
      <c r="F73" s="147" t="s">
        <v>88</v>
      </c>
      <c r="G73" s="304" t="s">
        <v>959</v>
      </c>
      <c r="H73" s="300" t="s">
        <v>472</v>
      </c>
      <c r="I73" s="140">
        <v>0</v>
      </c>
      <c r="J73" s="140">
        <v>0</v>
      </c>
      <c r="K73" s="140">
        <v>0</v>
      </c>
      <c r="L73" s="140">
        <v>0</v>
      </c>
      <c r="M73" s="140">
        <v>0</v>
      </c>
      <c r="N73" s="140">
        <v>0</v>
      </c>
      <c r="O73" s="140">
        <v>0</v>
      </c>
      <c r="P73" s="140">
        <v>0</v>
      </c>
      <c r="Q73" s="140">
        <v>0</v>
      </c>
      <c r="R73" s="140">
        <v>0</v>
      </c>
      <c r="S73" s="140">
        <v>0</v>
      </c>
      <c r="T73" s="140">
        <v>0</v>
      </c>
      <c r="U73" s="140">
        <v>0</v>
      </c>
      <c r="V73" s="140">
        <v>0</v>
      </c>
      <c r="W73" s="140">
        <v>0</v>
      </c>
      <c r="X73" s="140">
        <v>0</v>
      </c>
      <c r="Y73" s="140">
        <v>0</v>
      </c>
      <c r="Z73" s="140">
        <v>0</v>
      </c>
      <c r="AA73" s="140">
        <v>0</v>
      </c>
      <c r="AB73" s="140">
        <v>0</v>
      </c>
      <c r="AC73" s="140">
        <v>0</v>
      </c>
      <c r="AD73" s="140">
        <v>0</v>
      </c>
      <c r="AE73" s="140">
        <v>0</v>
      </c>
      <c r="AF73" s="140">
        <v>0</v>
      </c>
      <c r="AG73" s="140">
        <v>0</v>
      </c>
      <c r="AH73" s="140">
        <v>0</v>
      </c>
      <c r="AI73" s="140">
        <v>0</v>
      </c>
      <c r="AJ73" s="140">
        <v>0</v>
      </c>
      <c r="AK73" s="140">
        <v>0</v>
      </c>
      <c r="AL73" s="140">
        <v>0</v>
      </c>
      <c r="AM73" s="140">
        <v>0</v>
      </c>
      <c r="AN73" s="140">
        <v>0</v>
      </c>
      <c r="AO73" s="140">
        <f t="shared" si="46"/>
        <v>0</v>
      </c>
      <c r="AP73" s="140">
        <f t="shared" si="47"/>
        <v>0</v>
      </c>
      <c r="AQ73" s="140">
        <f t="shared" si="48"/>
        <v>0</v>
      </c>
      <c r="AR73" s="140">
        <f t="shared" si="49"/>
        <v>0</v>
      </c>
      <c r="AS73" s="140">
        <f t="shared" si="50"/>
        <v>0</v>
      </c>
      <c r="AT73" s="140">
        <f t="shared" si="51"/>
        <v>0</v>
      </c>
      <c r="AU73" s="140">
        <f t="shared" si="52"/>
        <v>0</v>
      </c>
      <c r="AV73" s="140">
        <f t="shared" si="53"/>
        <v>0</v>
      </c>
      <c r="AW73" s="140" t="s">
        <v>32</v>
      </c>
    </row>
    <row r="74" spans="6:49" ht="47.25" x14ac:dyDescent="0.25">
      <c r="F74" s="147" t="s">
        <v>88</v>
      </c>
      <c r="G74" s="304" t="s">
        <v>473</v>
      </c>
      <c r="H74" s="300" t="s">
        <v>474</v>
      </c>
      <c r="I74" s="140">
        <v>0</v>
      </c>
      <c r="J74" s="140">
        <v>0</v>
      </c>
      <c r="K74" s="140">
        <v>0</v>
      </c>
      <c r="L74" s="140">
        <v>0</v>
      </c>
      <c r="M74" s="140">
        <v>0</v>
      </c>
      <c r="N74" s="140">
        <v>0</v>
      </c>
      <c r="O74" s="140">
        <v>0</v>
      </c>
      <c r="P74" s="140">
        <v>0</v>
      </c>
      <c r="Q74" s="140">
        <v>0</v>
      </c>
      <c r="R74" s="140">
        <v>0</v>
      </c>
      <c r="S74" s="140">
        <v>0</v>
      </c>
      <c r="T74" s="140">
        <v>0</v>
      </c>
      <c r="U74" s="140">
        <v>0</v>
      </c>
      <c r="V74" s="140">
        <v>0</v>
      </c>
      <c r="W74" s="140">
        <v>0</v>
      </c>
      <c r="X74" s="140">
        <v>0</v>
      </c>
      <c r="Y74" s="140">
        <v>0</v>
      </c>
      <c r="Z74" s="140">
        <v>0</v>
      </c>
      <c r="AA74" s="140">
        <v>0</v>
      </c>
      <c r="AB74" s="140">
        <v>0</v>
      </c>
      <c r="AC74" s="140">
        <v>0</v>
      </c>
      <c r="AD74" s="140">
        <v>0</v>
      </c>
      <c r="AE74" s="140">
        <v>0</v>
      </c>
      <c r="AF74" s="140">
        <v>0</v>
      </c>
      <c r="AG74" s="140">
        <v>0</v>
      </c>
      <c r="AH74" s="140">
        <v>0</v>
      </c>
      <c r="AI74" s="140">
        <v>0</v>
      </c>
      <c r="AJ74" s="140">
        <v>0</v>
      </c>
      <c r="AK74" s="140">
        <v>0</v>
      </c>
      <c r="AL74" s="140">
        <v>0</v>
      </c>
      <c r="AM74" s="140">
        <v>0</v>
      </c>
      <c r="AN74" s="140">
        <v>0</v>
      </c>
      <c r="AO74" s="140">
        <f t="shared" si="46"/>
        <v>0</v>
      </c>
      <c r="AP74" s="140">
        <f t="shared" si="47"/>
        <v>0</v>
      </c>
      <c r="AQ74" s="140">
        <f t="shared" si="48"/>
        <v>0</v>
      </c>
      <c r="AR74" s="140">
        <f t="shared" si="49"/>
        <v>0</v>
      </c>
      <c r="AS74" s="140">
        <f t="shared" si="50"/>
        <v>0</v>
      </c>
      <c r="AT74" s="140">
        <f t="shared" si="51"/>
        <v>0</v>
      </c>
      <c r="AU74" s="140">
        <f t="shared" si="52"/>
        <v>0</v>
      </c>
      <c r="AV74" s="140">
        <f t="shared" si="53"/>
        <v>0</v>
      </c>
      <c r="AW74" s="140" t="s">
        <v>32</v>
      </c>
    </row>
    <row r="75" spans="6:49" ht="47.25" x14ac:dyDescent="0.25">
      <c r="F75" s="147" t="s">
        <v>88</v>
      </c>
      <c r="G75" s="304" t="s">
        <v>960</v>
      </c>
      <c r="H75" s="300" t="s">
        <v>475</v>
      </c>
      <c r="I75" s="140">
        <v>0</v>
      </c>
      <c r="J75" s="140">
        <v>0</v>
      </c>
      <c r="K75" s="140">
        <v>0</v>
      </c>
      <c r="L75" s="140">
        <v>0</v>
      </c>
      <c r="M75" s="140">
        <v>0</v>
      </c>
      <c r="N75" s="140">
        <v>0</v>
      </c>
      <c r="O75" s="140">
        <v>0</v>
      </c>
      <c r="P75" s="140">
        <v>0</v>
      </c>
      <c r="Q75" s="140">
        <v>0</v>
      </c>
      <c r="R75" s="140">
        <v>0</v>
      </c>
      <c r="S75" s="140">
        <v>0</v>
      </c>
      <c r="T75" s="140">
        <v>0</v>
      </c>
      <c r="U75" s="140">
        <v>0</v>
      </c>
      <c r="V75" s="140">
        <v>0</v>
      </c>
      <c r="W75" s="140">
        <v>0</v>
      </c>
      <c r="X75" s="140">
        <v>0</v>
      </c>
      <c r="Y75" s="140">
        <v>0</v>
      </c>
      <c r="Z75" s="140">
        <v>0</v>
      </c>
      <c r="AA75" s="140">
        <v>0</v>
      </c>
      <c r="AB75" s="140">
        <v>0</v>
      </c>
      <c r="AC75" s="140">
        <v>0</v>
      </c>
      <c r="AD75" s="140">
        <v>0</v>
      </c>
      <c r="AE75" s="140">
        <v>0</v>
      </c>
      <c r="AF75" s="140">
        <v>0</v>
      </c>
      <c r="AG75" s="140">
        <v>0</v>
      </c>
      <c r="AH75" s="140">
        <v>2.8454899999999999</v>
      </c>
      <c r="AI75" s="140">
        <v>0</v>
      </c>
      <c r="AJ75" s="140">
        <v>0</v>
      </c>
      <c r="AK75" s="140">
        <v>0</v>
      </c>
      <c r="AL75" s="140">
        <v>0</v>
      </c>
      <c r="AM75" s="140">
        <v>0</v>
      </c>
      <c r="AN75" s="140">
        <v>0</v>
      </c>
      <c r="AO75" s="140">
        <f t="shared" si="46"/>
        <v>0</v>
      </c>
      <c r="AP75" s="140">
        <f t="shared" si="47"/>
        <v>2.8454899999999999</v>
      </c>
      <c r="AQ75" s="140">
        <f t="shared" si="48"/>
        <v>0</v>
      </c>
      <c r="AR75" s="140">
        <f t="shared" si="49"/>
        <v>0</v>
      </c>
      <c r="AS75" s="140">
        <f t="shared" si="50"/>
        <v>0</v>
      </c>
      <c r="AT75" s="140">
        <f t="shared" si="51"/>
        <v>0</v>
      </c>
      <c r="AU75" s="140">
        <f t="shared" si="52"/>
        <v>0</v>
      </c>
      <c r="AV75" s="140">
        <f t="shared" si="53"/>
        <v>0</v>
      </c>
      <c r="AW75" s="140" t="s">
        <v>32</v>
      </c>
    </row>
    <row r="76" spans="6:49" ht="47.25" x14ac:dyDescent="0.25">
      <c r="F76" s="147" t="s">
        <v>88</v>
      </c>
      <c r="G76" s="304" t="s">
        <v>961</v>
      </c>
      <c r="H76" s="300" t="s">
        <v>476</v>
      </c>
      <c r="I76" s="140">
        <v>0</v>
      </c>
      <c r="J76" s="140">
        <v>0</v>
      </c>
      <c r="K76" s="140">
        <v>0</v>
      </c>
      <c r="L76" s="140">
        <v>0</v>
      </c>
      <c r="M76" s="140">
        <v>0</v>
      </c>
      <c r="N76" s="140">
        <v>0</v>
      </c>
      <c r="O76" s="140">
        <v>0</v>
      </c>
      <c r="P76" s="140">
        <v>0</v>
      </c>
      <c r="Q76" s="140">
        <v>0</v>
      </c>
      <c r="R76" s="140">
        <v>0</v>
      </c>
      <c r="S76" s="140">
        <v>0</v>
      </c>
      <c r="T76" s="140">
        <v>0</v>
      </c>
      <c r="U76" s="140">
        <v>0</v>
      </c>
      <c r="V76" s="140">
        <v>0</v>
      </c>
      <c r="W76" s="140">
        <v>0</v>
      </c>
      <c r="X76" s="140">
        <v>0</v>
      </c>
      <c r="Y76" s="140">
        <v>0</v>
      </c>
      <c r="Z76" s="140">
        <v>0</v>
      </c>
      <c r="AA76" s="140">
        <v>0</v>
      </c>
      <c r="AB76" s="140">
        <v>0</v>
      </c>
      <c r="AC76" s="140">
        <v>0</v>
      </c>
      <c r="AD76" s="140">
        <v>0</v>
      </c>
      <c r="AE76" s="140">
        <v>0</v>
      </c>
      <c r="AF76" s="140">
        <v>0</v>
      </c>
      <c r="AG76" s="140">
        <v>0</v>
      </c>
      <c r="AH76" s="140">
        <v>2.0953300000000001</v>
      </c>
      <c r="AI76" s="140">
        <v>0</v>
      </c>
      <c r="AJ76" s="140">
        <v>0</v>
      </c>
      <c r="AK76" s="140">
        <v>0</v>
      </c>
      <c r="AL76" s="140">
        <v>0</v>
      </c>
      <c r="AM76" s="140">
        <v>0</v>
      </c>
      <c r="AN76" s="140">
        <v>0</v>
      </c>
      <c r="AO76" s="140">
        <f t="shared" si="46"/>
        <v>0</v>
      </c>
      <c r="AP76" s="140">
        <f t="shared" si="47"/>
        <v>2.0953300000000001</v>
      </c>
      <c r="AQ76" s="140">
        <f t="shared" si="48"/>
        <v>0</v>
      </c>
      <c r="AR76" s="140">
        <f t="shared" si="49"/>
        <v>0</v>
      </c>
      <c r="AS76" s="140">
        <f t="shared" si="50"/>
        <v>0</v>
      </c>
      <c r="AT76" s="140">
        <f t="shared" si="51"/>
        <v>0</v>
      </c>
      <c r="AU76" s="140">
        <f t="shared" si="52"/>
        <v>0</v>
      </c>
      <c r="AV76" s="140">
        <f t="shared" si="53"/>
        <v>0</v>
      </c>
      <c r="AW76" s="140" t="s">
        <v>32</v>
      </c>
    </row>
    <row r="77" spans="6:49" ht="47.25" x14ac:dyDescent="0.25">
      <c r="F77" s="147" t="s">
        <v>88</v>
      </c>
      <c r="G77" s="304" t="s">
        <v>962</v>
      </c>
      <c r="H77" s="300" t="s">
        <v>477</v>
      </c>
      <c r="I77" s="140">
        <v>0</v>
      </c>
      <c r="J77" s="140">
        <v>0</v>
      </c>
      <c r="K77" s="140">
        <v>0</v>
      </c>
      <c r="L77" s="140">
        <v>0</v>
      </c>
      <c r="M77" s="140">
        <v>0</v>
      </c>
      <c r="N77" s="140">
        <v>0</v>
      </c>
      <c r="O77" s="140">
        <v>0</v>
      </c>
      <c r="P77" s="140">
        <v>0</v>
      </c>
      <c r="Q77" s="140">
        <v>0</v>
      </c>
      <c r="R77" s="140">
        <v>0</v>
      </c>
      <c r="S77" s="140">
        <v>0</v>
      </c>
      <c r="T77" s="140">
        <v>0</v>
      </c>
      <c r="U77" s="140">
        <v>0</v>
      </c>
      <c r="V77" s="140">
        <v>0</v>
      </c>
      <c r="W77" s="140">
        <v>0</v>
      </c>
      <c r="X77" s="140">
        <v>0</v>
      </c>
      <c r="Y77" s="140">
        <v>0</v>
      </c>
      <c r="Z77" s="140">
        <v>0</v>
      </c>
      <c r="AA77" s="140">
        <v>0</v>
      </c>
      <c r="AB77" s="140">
        <v>0</v>
      </c>
      <c r="AC77" s="140">
        <v>0</v>
      </c>
      <c r="AD77" s="140">
        <v>0</v>
      </c>
      <c r="AE77" s="140">
        <v>0</v>
      </c>
      <c r="AF77" s="140">
        <v>0</v>
      </c>
      <c r="AG77" s="140">
        <v>0</v>
      </c>
      <c r="AH77" s="140">
        <v>0</v>
      </c>
      <c r="AI77" s="140">
        <v>0</v>
      </c>
      <c r="AJ77" s="140">
        <v>0</v>
      </c>
      <c r="AK77" s="140">
        <v>0</v>
      </c>
      <c r="AL77" s="140">
        <v>0</v>
      </c>
      <c r="AM77" s="140">
        <v>0</v>
      </c>
      <c r="AN77" s="140">
        <v>0</v>
      </c>
      <c r="AO77" s="140">
        <f t="shared" si="46"/>
        <v>0</v>
      </c>
      <c r="AP77" s="140">
        <f t="shared" si="47"/>
        <v>0</v>
      </c>
      <c r="AQ77" s="140">
        <f t="shared" si="48"/>
        <v>0</v>
      </c>
      <c r="AR77" s="140">
        <f t="shared" si="49"/>
        <v>0</v>
      </c>
      <c r="AS77" s="140">
        <f t="shared" si="50"/>
        <v>0</v>
      </c>
      <c r="AT77" s="140">
        <f t="shared" si="51"/>
        <v>0</v>
      </c>
      <c r="AU77" s="140">
        <f t="shared" si="52"/>
        <v>0</v>
      </c>
      <c r="AV77" s="140">
        <f t="shared" si="53"/>
        <v>0</v>
      </c>
      <c r="AW77" s="140" t="s">
        <v>32</v>
      </c>
    </row>
    <row r="78" spans="6:49" ht="47.25" x14ac:dyDescent="0.25">
      <c r="F78" s="147" t="s">
        <v>88</v>
      </c>
      <c r="G78" s="304" t="s">
        <v>963</v>
      </c>
      <c r="H78" s="300" t="s">
        <v>478</v>
      </c>
      <c r="I78" s="140">
        <v>0</v>
      </c>
      <c r="J78" s="140">
        <v>0</v>
      </c>
      <c r="K78" s="140">
        <v>0</v>
      </c>
      <c r="L78" s="140">
        <v>0</v>
      </c>
      <c r="M78" s="140">
        <v>0</v>
      </c>
      <c r="N78" s="140">
        <v>0</v>
      </c>
      <c r="O78" s="140">
        <v>0</v>
      </c>
      <c r="P78" s="140">
        <v>0</v>
      </c>
      <c r="Q78" s="140">
        <v>0</v>
      </c>
      <c r="R78" s="140">
        <v>0</v>
      </c>
      <c r="S78" s="140">
        <v>0</v>
      </c>
      <c r="T78" s="140">
        <v>0</v>
      </c>
      <c r="U78" s="140">
        <v>0</v>
      </c>
      <c r="V78" s="140">
        <v>0</v>
      </c>
      <c r="W78" s="140">
        <v>0</v>
      </c>
      <c r="X78" s="140">
        <v>0</v>
      </c>
      <c r="Y78" s="140">
        <v>0</v>
      </c>
      <c r="Z78" s="140">
        <v>0</v>
      </c>
      <c r="AA78" s="140">
        <v>0</v>
      </c>
      <c r="AB78" s="140">
        <v>0</v>
      </c>
      <c r="AC78" s="140">
        <v>0</v>
      </c>
      <c r="AD78" s="140">
        <v>0</v>
      </c>
      <c r="AE78" s="140">
        <v>0</v>
      </c>
      <c r="AF78" s="140">
        <v>0</v>
      </c>
      <c r="AG78" s="140">
        <v>0</v>
      </c>
      <c r="AH78" s="140">
        <v>0</v>
      </c>
      <c r="AI78" s="140">
        <v>0</v>
      </c>
      <c r="AJ78" s="140">
        <v>0</v>
      </c>
      <c r="AK78" s="140">
        <v>0</v>
      </c>
      <c r="AL78" s="140">
        <v>0</v>
      </c>
      <c r="AM78" s="140">
        <v>0</v>
      </c>
      <c r="AN78" s="140">
        <v>0</v>
      </c>
      <c r="AO78" s="140">
        <f t="shared" si="46"/>
        <v>0</v>
      </c>
      <c r="AP78" s="140">
        <f t="shared" si="47"/>
        <v>0</v>
      </c>
      <c r="AQ78" s="140">
        <f t="shared" si="48"/>
        <v>0</v>
      </c>
      <c r="AR78" s="140">
        <f t="shared" si="49"/>
        <v>0</v>
      </c>
      <c r="AS78" s="140">
        <f t="shared" si="50"/>
        <v>0</v>
      </c>
      <c r="AT78" s="140">
        <f t="shared" si="51"/>
        <v>0</v>
      </c>
      <c r="AU78" s="140">
        <f t="shared" si="52"/>
        <v>0</v>
      </c>
      <c r="AV78" s="140">
        <f t="shared" si="53"/>
        <v>0</v>
      </c>
      <c r="AW78" s="140" t="s">
        <v>32</v>
      </c>
    </row>
    <row r="79" spans="6:49" ht="31.5" x14ac:dyDescent="0.25">
      <c r="F79" s="235" t="s">
        <v>190</v>
      </c>
      <c r="G79" s="236" t="s">
        <v>293</v>
      </c>
      <c r="H79" s="236" t="s">
        <v>30</v>
      </c>
      <c r="I79" s="312">
        <f t="shared" ref="I79:AN79" si="58">SUM(I80,I81,I82)</f>
        <v>0</v>
      </c>
      <c r="J79" s="312">
        <f t="shared" si="58"/>
        <v>0</v>
      </c>
      <c r="K79" s="312">
        <f t="shared" si="58"/>
        <v>0</v>
      </c>
      <c r="L79" s="312">
        <f t="shared" si="58"/>
        <v>0</v>
      </c>
      <c r="M79" s="312">
        <f t="shared" si="58"/>
        <v>0</v>
      </c>
      <c r="N79" s="312">
        <f t="shared" si="58"/>
        <v>0</v>
      </c>
      <c r="O79" s="312">
        <f t="shared" si="58"/>
        <v>0</v>
      </c>
      <c r="P79" s="312">
        <f t="shared" si="58"/>
        <v>0</v>
      </c>
      <c r="Q79" s="312">
        <f t="shared" si="58"/>
        <v>0</v>
      </c>
      <c r="R79" s="312">
        <f t="shared" si="58"/>
        <v>0</v>
      </c>
      <c r="S79" s="312">
        <f t="shared" si="58"/>
        <v>0</v>
      </c>
      <c r="T79" s="312">
        <f t="shared" si="58"/>
        <v>0</v>
      </c>
      <c r="U79" s="312">
        <f t="shared" si="58"/>
        <v>0</v>
      </c>
      <c r="V79" s="312">
        <f t="shared" si="58"/>
        <v>0</v>
      </c>
      <c r="W79" s="312">
        <f t="shared" si="58"/>
        <v>0</v>
      </c>
      <c r="X79" s="312">
        <f t="shared" si="58"/>
        <v>0</v>
      </c>
      <c r="Y79" s="312">
        <f t="shared" si="58"/>
        <v>0</v>
      </c>
      <c r="Z79" s="312">
        <f t="shared" si="58"/>
        <v>0</v>
      </c>
      <c r="AA79" s="312">
        <f t="shared" si="58"/>
        <v>0</v>
      </c>
      <c r="AB79" s="312">
        <f t="shared" si="58"/>
        <v>0</v>
      </c>
      <c r="AC79" s="312">
        <f t="shared" si="58"/>
        <v>0</v>
      </c>
      <c r="AD79" s="312">
        <f t="shared" si="58"/>
        <v>0</v>
      </c>
      <c r="AE79" s="312">
        <f t="shared" si="58"/>
        <v>0</v>
      </c>
      <c r="AF79" s="312">
        <f t="shared" si="58"/>
        <v>0</v>
      </c>
      <c r="AG79" s="312">
        <f t="shared" si="58"/>
        <v>0</v>
      </c>
      <c r="AH79" s="312">
        <f t="shared" si="58"/>
        <v>0</v>
      </c>
      <c r="AI79" s="312">
        <f t="shared" si="58"/>
        <v>0</v>
      </c>
      <c r="AJ79" s="312">
        <f t="shared" si="58"/>
        <v>0</v>
      </c>
      <c r="AK79" s="312">
        <f t="shared" si="58"/>
        <v>0</v>
      </c>
      <c r="AL79" s="312">
        <f t="shared" si="58"/>
        <v>0</v>
      </c>
      <c r="AM79" s="312">
        <f t="shared" si="58"/>
        <v>0</v>
      </c>
      <c r="AN79" s="312">
        <f t="shared" si="58"/>
        <v>0</v>
      </c>
      <c r="AO79" s="312">
        <f t="shared" si="46"/>
        <v>0</v>
      </c>
      <c r="AP79" s="312">
        <f t="shared" si="47"/>
        <v>0</v>
      </c>
      <c r="AQ79" s="312">
        <f t="shared" si="48"/>
        <v>0</v>
      </c>
      <c r="AR79" s="312">
        <f t="shared" si="49"/>
        <v>0</v>
      </c>
      <c r="AS79" s="312">
        <f t="shared" si="50"/>
        <v>0</v>
      </c>
      <c r="AT79" s="312">
        <f t="shared" si="51"/>
        <v>0</v>
      </c>
      <c r="AU79" s="312">
        <f t="shared" si="52"/>
        <v>0</v>
      </c>
      <c r="AV79" s="312">
        <f t="shared" si="53"/>
        <v>0</v>
      </c>
      <c r="AW79" s="312" t="s">
        <v>32</v>
      </c>
    </row>
    <row r="80" spans="6:49" x14ac:dyDescent="0.25">
      <c r="F80" s="226" t="s">
        <v>294</v>
      </c>
      <c r="G80" s="229" t="s">
        <v>255</v>
      </c>
      <c r="H80" s="229" t="s">
        <v>30</v>
      </c>
      <c r="I80" s="315">
        <v>0</v>
      </c>
      <c r="J80" s="315">
        <v>0</v>
      </c>
      <c r="K80" s="315">
        <v>0</v>
      </c>
      <c r="L80" s="315">
        <v>0</v>
      </c>
      <c r="M80" s="315">
        <v>0</v>
      </c>
      <c r="N80" s="315">
        <v>0</v>
      </c>
      <c r="O80" s="315">
        <v>0</v>
      </c>
      <c r="P80" s="315">
        <v>0</v>
      </c>
      <c r="Q80" s="315">
        <v>0</v>
      </c>
      <c r="R80" s="315">
        <v>0</v>
      </c>
      <c r="S80" s="315">
        <v>0</v>
      </c>
      <c r="T80" s="315">
        <v>0</v>
      </c>
      <c r="U80" s="315">
        <v>0</v>
      </c>
      <c r="V80" s="315">
        <v>0</v>
      </c>
      <c r="W80" s="315">
        <v>0</v>
      </c>
      <c r="X80" s="315">
        <v>0</v>
      </c>
      <c r="Y80" s="315">
        <v>0</v>
      </c>
      <c r="Z80" s="315">
        <v>0</v>
      </c>
      <c r="AA80" s="315">
        <v>0</v>
      </c>
      <c r="AB80" s="315">
        <v>0</v>
      </c>
      <c r="AC80" s="315">
        <v>0</v>
      </c>
      <c r="AD80" s="315">
        <v>0</v>
      </c>
      <c r="AE80" s="315">
        <v>0</v>
      </c>
      <c r="AF80" s="315">
        <v>0</v>
      </c>
      <c r="AG80" s="315">
        <v>0</v>
      </c>
      <c r="AH80" s="315">
        <v>0</v>
      </c>
      <c r="AI80" s="315">
        <v>0</v>
      </c>
      <c r="AJ80" s="315">
        <v>0</v>
      </c>
      <c r="AK80" s="315">
        <v>0</v>
      </c>
      <c r="AL80" s="315">
        <v>0</v>
      </c>
      <c r="AM80" s="315">
        <v>0</v>
      </c>
      <c r="AN80" s="315">
        <v>0</v>
      </c>
      <c r="AO80" s="315">
        <v>0</v>
      </c>
      <c r="AP80" s="315">
        <v>0</v>
      </c>
      <c r="AQ80" s="315">
        <v>0</v>
      </c>
      <c r="AR80" s="315">
        <v>0</v>
      </c>
      <c r="AS80" s="315">
        <v>0</v>
      </c>
      <c r="AT80" s="315">
        <v>0</v>
      </c>
      <c r="AU80" s="315">
        <v>0</v>
      </c>
      <c r="AV80" s="315">
        <v>0</v>
      </c>
      <c r="AW80" s="315">
        <v>0</v>
      </c>
    </row>
    <row r="81" spans="6:49" x14ac:dyDescent="0.25">
      <c r="F81" s="226" t="s">
        <v>769</v>
      </c>
      <c r="G81" s="226" t="s">
        <v>275</v>
      </c>
      <c r="H81" s="227" t="s">
        <v>30</v>
      </c>
      <c r="I81" s="315">
        <v>0</v>
      </c>
      <c r="J81" s="315">
        <v>0</v>
      </c>
      <c r="K81" s="315">
        <v>0</v>
      </c>
      <c r="L81" s="315">
        <v>0</v>
      </c>
      <c r="M81" s="315">
        <v>0</v>
      </c>
      <c r="N81" s="315">
        <v>0</v>
      </c>
      <c r="O81" s="315">
        <v>0</v>
      </c>
      <c r="P81" s="315">
        <v>0</v>
      </c>
      <c r="Q81" s="315">
        <v>0</v>
      </c>
      <c r="R81" s="315">
        <v>0</v>
      </c>
      <c r="S81" s="315">
        <v>0</v>
      </c>
      <c r="T81" s="315">
        <v>0</v>
      </c>
      <c r="U81" s="315">
        <v>0</v>
      </c>
      <c r="V81" s="315">
        <v>0</v>
      </c>
      <c r="W81" s="315">
        <v>0</v>
      </c>
      <c r="X81" s="315">
        <v>0</v>
      </c>
      <c r="Y81" s="315">
        <v>0</v>
      </c>
      <c r="Z81" s="315">
        <v>0</v>
      </c>
      <c r="AA81" s="315">
        <v>0</v>
      </c>
      <c r="AB81" s="315">
        <v>0</v>
      </c>
      <c r="AC81" s="315">
        <v>0</v>
      </c>
      <c r="AD81" s="315">
        <v>0</v>
      </c>
      <c r="AE81" s="315">
        <v>0</v>
      </c>
      <c r="AF81" s="315">
        <v>0</v>
      </c>
      <c r="AG81" s="315">
        <v>0</v>
      </c>
      <c r="AH81" s="315" t="s">
        <v>32</v>
      </c>
      <c r="AI81" s="315">
        <v>0</v>
      </c>
      <c r="AJ81" s="315">
        <v>0</v>
      </c>
      <c r="AK81" s="315">
        <v>0</v>
      </c>
      <c r="AL81" s="315">
        <v>0</v>
      </c>
      <c r="AM81" s="315">
        <v>0</v>
      </c>
      <c r="AN81" s="315">
        <v>0</v>
      </c>
      <c r="AO81" s="315">
        <f t="shared" ref="AO81:AO106" si="59">SUM(I81,Q81,Y81,AG81)</f>
        <v>0</v>
      </c>
      <c r="AP81" s="315">
        <f t="shared" ref="AP81:AP106" si="60">SUM(J81,R81,Z81,AH81)</f>
        <v>0</v>
      </c>
      <c r="AQ81" s="315">
        <f t="shared" ref="AQ81:AQ106" si="61">SUM(K81,S81,AA81,AI81)</f>
        <v>0</v>
      </c>
      <c r="AR81" s="315">
        <f t="shared" ref="AR81:AR106" si="62">SUM(L81,T81,AB81,AJ81)</f>
        <v>0</v>
      </c>
      <c r="AS81" s="315">
        <f t="shared" ref="AS81:AS106" si="63">SUM(M81,U81,AC81,AK81)</f>
        <v>0</v>
      </c>
      <c r="AT81" s="315">
        <f t="shared" ref="AT81:AT106" si="64">SUM(N81,V81,AD81,AL81)</f>
        <v>0</v>
      </c>
      <c r="AU81" s="315">
        <f t="shared" ref="AU81:AU106" si="65">SUM(O81,W81,AE81,AM81)</f>
        <v>0</v>
      </c>
      <c r="AV81" s="315">
        <f t="shared" ref="AV81:AV106" si="66">SUM(P81,X81,AF81,AN81)</f>
        <v>0</v>
      </c>
      <c r="AW81" s="315" t="s">
        <v>32</v>
      </c>
    </row>
    <row r="82" spans="6:49" x14ac:dyDescent="0.25">
      <c r="F82" s="226" t="s">
        <v>298</v>
      </c>
      <c r="G82" s="226" t="s">
        <v>280</v>
      </c>
      <c r="H82" s="227" t="s">
        <v>30</v>
      </c>
      <c r="I82" s="315">
        <f t="shared" ref="I82:AN82" si="67">SUM(I83:I83)</f>
        <v>0</v>
      </c>
      <c r="J82" s="315">
        <f t="shared" si="67"/>
        <v>0</v>
      </c>
      <c r="K82" s="315">
        <f t="shared" si="67"/>
        <v>0</v>
      </c>
      <c r="L82" s="315">
        <f t="shared" si="67"/>
        <v>0</v>
      </c>
      <c r="M82" s="315">
        <f t="shared" si="67"/>
        <v>0</v>
      </c>
      <c r="N82" s="315">
        <f t="shared" si="67"/>
        <v>0</v>
      </c>
      <c r="O82" s="315">
        <f t="shared" si="67"/>
        <v>0</v>
      </c>
      <c r="P82" s="315">
        <f t="shared" si="67"/>
        <v>0</v>
      </c>
      <c r="Q82" s="315">
        <f t="shared" si="67"/>
        <v>0</v>
      </c>
      <c r="R82" s="315">
        <f t="shared" si="67"/>
        <v>0</v>
      </c>
      <c r="S82" s="315">
        <f t="shared" si="67"/>
        <v>0</v>
      </c>
      <c r="T82" s="315">
        <f t="shared" si="67"/>
        <v>0</v>
      </c>
      <c r="U82" s="315">
        <f t="shared" si="67"/>
        <v>0</v>
      </c>
      <c r="V82" s="315">
        <f t="shared" si="67"/>
        <v>0</v>
      </c>
      <c r="W82" s="315">
        <f t="shared" si="67"/>
        <v>0</v>
      </c>
      <c r="X82" s="315">
        <f t="shared" si="67"/>
        <v>0</v>
      </c>
      <c r="Y82" s="315">
        <f t="shared" si="67"/>
        <v>0</v>
      </c>
      <c r="Z82" s="315">
        <f t="shared" si="67"/>
        <v>0</v>
      </c>
      <c r="AA82" s="315">
        <f t="shared" si="67"/>
        <v>0</v>
      </c>
      <c r="AB82" s="315">
        <f t="shared" si="67"/>
        <v>0</v>
      </c>
      <c r="AC82" s="315">
        <f t="shared" si="67"/>
        <v>0</v>
      </c>
      <c r="AD82" s="315">
        <f t="shared" si="67"/>
        <v>0</v>
      </c>
      <c r="AE82" s="315">
        <f t="shared" si="67"/>
        <v>0</v>
      </c>
      <c r="AF82" s="315">
        <f t="shared" si="67"/>
        <v>0</v>
      </c>
      <c r="AG82" s="315">
        <f t="shared" si="67"/>
        <v>0</v>
      </c>
      <c r="AH82" s="315">
        <f t="shared" si="67"/>
        <v>0</v>
      </c>
      <c r="AI82" s="315">
        <f t="shared" si="67"/>
        <v>0</v>
      </c>
      <c r="AJ82" s="315">
        <f t="shared" si="67"/>
        <v>0</v>
      </c>
      <c r="AK82" s="315">
        <f t="shared" si="67"/>
        <v>0</v>
      </c>
      <c r="AL82" s="315">
        <f t="shared" si="67"/>
        <v>0</v>
      </c>
      <c r="AM82" s="315">
        <f t="shared" si="67"/>
        <v>0</v>
      </c>
      <c r="AN82" s="315">
        <f t="shared" si="67"/>
        <v>0</v>
      </c>
      <c r="AO82" s="315">
        <f t="shared" si="59"/>
        <v>0</v>
      </c>
      <c r="AP82" s="315">
        <f t="shared" si="60"/>
        <v>0</v>
      </c>
      <c r="AQ82" s="315">
        <f t="shared" si="61"/>
        <v>0</v>
      </c>
      <c r="AR82" s="315">
        <f t="shared" si="62"/>
        <v>0</v>
      </c>
      <c r="AS82" s="315">
        <f t="shared" si="63"/>
        <v>0</v>
      </c>
      <c r="AT82" s="315">
        <f t="shared" si="64"/>
        <v>0</v>
      </c>
      <c r="AU82" s="315">
        <f t="shared" si="65"/>
        <v>0</v>
      </c>
      <c r="AV82" s="315">
        <f t="shared" si="66"/>
        <v>0</v>
      </c>
      <c r="AW82" s="315" t="s">
        <v>32</v>
      </c>
    </row>
    <row r="83" spans="6:49" ht="31.5" x14ac:dyDescent="0.25">
      <c r="F83" s="138" t="s">
        <v>298</v>
      </c>
      <c r="G83" s="305" t="s">
        <v>964</v>
      </c>
      <c r="H83" s="300" t="s">
        <v>479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0">
        <v>0</v>
      </c>
      <c r="Q83" s="140">
        <v>0</v>
      </c>
      <c r="R83" s="140">
        <v>0</v>
      </c>
      <c r="S83" s="140">
        <v>0</v>
      </c>
      <c r="T83" s="140">
        <v>0</v>
      </c>
      <c r="U83" s="140">
        <v>0</v>
      </c>
      <c r="V83" s="140">
        <v>0</v>
      </c>
      <c r="W83" s="140">
        <v>0</v>
      </c>
      <c r="X83" s="140">
        <v>0</v>
      </c>
      <c r="Y83" s="140">
        <v>0</v>
      </c>
      <c r="Z83" s="140">
        <v>0</v>
      </c>
      <c r="AA83" s="140">
        <v>0</v>
      </c>
      <c r="AB83" s="140">
        <v>0</v>
      </c>
      <c r="AC83" s="140">
        <v>0</v>
      </c>
      <c r="AD83" s="140">
        <v>0</v>
      </c>
      <c r="AE83" s="140">
        <v>0</v>
      </c>
      <c r="AF83" s="140">
        <v>0</v>
      </c>
      <c r="AG83" s="140">
        <v>0</v>
      </c>
      <c r="AH83" s="140">
        <v>0</v>
      </c>
      <c r="AI83" s="140">
        <v>0</v>
      </c>
      <c r="AJ83" s="140">
        <v>0</v>
      </c>
      <c r="AK83" s="140">
        <v>0</v>
      </c>
      <c r="AL83" s="140">
        <v>0</v>
      </c>
      <c r="AM83" s="140">
        <v>0</v>
      </c>
      <c r="AN83" s="140">
        <v>0</v>
      </c>
      <c r="AO83" s="140">
        <f t="shared" si="59"/>
        <v>0</v>
      </c>
      <c r="AP83" s="140">
        <f t="shared" si="60"/>
        <v>0</v>
      </c>
      <c r="AQ83" s="140">
        <f t="shared" si="61"/>
        <v>0</v>
      </c>
      <c r="AR83" s="140">
        <f t="shared" si="62"/>
        <v>0</v>
      </c>
      <c r="AS83" s="140">
        <f t="shared" si="63"/>
        <v>0</v>
      </c>
      <c r="AT83" s="140">
        <f t="shared" si="64"/>
        <v>0</v>
      </c>
      <c r="AU83" s="140">
        <f t="shared" si="65"/>
        <v>0</v>
      </c>
      <c r="AV83" s="140">
        <f t="shared" si="66"/>
        <v>0</v>
      </c>
      <c r="AW83" s="140" t="s">
        <v>32</v>
      </c>
    </row>
    <row r="84" spans="6:49" ht="31.5" x14ac:dyDescent="0.25">
      <c r="F84" s="237" t="s">
        <v>29</v>
      </c>
      <c r="G84" s="238" t="s">
        <v>28</v>
      </c>
      <c r="H84" s="238" t="s">
        <v>30</v>
      </c>
      <c r="I84" s="311">
        <f t="shared" ref="I84:AN84" si="68">I85</f>
        <v>0</v>
      </c>
      <c r="J84" s="311">
        <f t="shared" si="68"/>
        <v>0</v>
      </c>
      <c r="K84" s="311">
        <f t="shared" si="68"/>
        <v>0</v>
      </c>
      <c r="L84" s="311">
        <f t="shared" si="68"/>
        <v>0</v>
      </c>
      <c r="M84" s="311">
        <f t="shared" si="68"/>
        <v>0</v>
      </c>
      <c r="N84" s="311">
        <f t="shared" si="68"/>
        <v>0</v>
      </c>
      <c r="O84" s="311">
        <f t="shared" si="68"/>
        <v>0</v>
      </c>
      <c r="P84" s="311">
        <f t="shared" si="68"/>
        <v>0</v>
      </c>
      <c r="Q84" s="311">
        <f t="shared" si="68"/>
        <v>0</v>
      </c>
      <c r="R84" s="311">
        <f t="shared" si="68"/>
        <v>0</v>
      </c>
      <c r="S84" s="311">
        <f t="shared" si="68"/>
        <v>0</v>
      </c>
      <c r="T84" s="311">
        <f t="shared" si="68"/>
        <v>0</v>
      </c>
      <c r="U84" s="311">
        <f t="shared" si="68"/>
        <v>0</v>
      </c>
      <c r="V84" s="311">
        <f t="shared" si="68"/>
        <v>0</v>
      </c>
      <c r="W84" s="311">
        <f t="shared" si="68"/>
        <v>0</v>
      </c>
      <c r="X84" s="311">
        <f t="shared" si="68"/>
        <v>0</v>
      </c>
      <c r="Y84" s="311">
        <f t="shared" si="68"/>
        <v>0</v>
      </c>
      <c r="Z84" s="311">
        <f t="shared" si="68"/>
        <v>0</v>
      </c>
      <c r="AA84" s="311">
        <f t="shared" si="68"/>
        <v>0</v>
      </c>
      <c r="AB84" s="311">
        <f t="shared" si="68"/>
        <v>0</v>
      </c>
      <c r="AC84" s="311">
        <f t="shared" si="68"/>
        <v>0</v>
      </c>
      <c r="AD84" s="311">
        <f t="shared" si="68"/>
        <v>0</v>
      </c>
      <c r="AE84" s="311">
        <f t="shared" si="68"/>
        <v>0</v>
      </c>
      <c r="AF84" s="311">
        <f t="shared" si="68"/>
        <v>0</v>
      </c>
      <c r="AG84" s="311">
        <f t="shared" si="68"/>
        <v>0</v>
      </c>
      <c r="AH84" s="311">
        <f t="shared" si="68"/>
        <v>61.451609999999995</v>
      </c>
      <c r="AI84" s="311">
        <f t="shared" si="68"/>
        <v>0</v>
      </c>
      <c r="AJ84" s="311">
        <f t="shared" si="68"/>
        <v>0</v>
      </c>
      <c r="AK84" s="311">
        <f t="shared" si="68"/>
        <v>0</v>
      </c>
      <c r="AL84" s="311">
        <f t="shared" si="68"/>
        <v>0</v>
      </c>
      <c r="AM84" s="311">
        <f t="shared" si="68"/>
        <v>0</v>
      </c>
      <c r="AN84" s="311">
        <f t="shared" si="68"/>
        <v>1580</v>
      </c>
      <c r="AO84" s="311">
        <f t="shared" si="59"/>
        <v>0</v>
      </c>
      <c r="AP84" s="311">
        <f t="shared" si="60"/>
        <v>61.451609999999995</v>
      </c>
      <c r="AQ84" s="311">
        <f t="shared" si="61"/>
        <v>0</v>
      </c>
      <c r="AR84" s="311">
        <f t="shared" si="62"/>
        <v>0</v>
      </c>
      <c r="AS84" s="311">
        <f t="shared" si="63"/>
        <v>0</v>
      </c>
      <c r="AT84" s="311">
        <f t="shared" si="64"/>
        <v>0</v>
      </c>
      <c r="AU84" s="311">
        <f t="shared" si="65"/>
        <v>0</v>
      </c>
      <c r="AV84" s="311">
        <f t="shared" si="66"/>
        <v>1580</v>
      </c>
      <c r="AW84" s="311" t="s">
        <v>32</v>
      </c>
    </row>
    <row r="85" spans="6:49" ht="31.5" x14ac:dyDescent="0.25">
      <c r="F85" s="235" t="s">
        <v>13</v>
      </c>
      <c r="G85" s="236" t="s">
        <v>301</v>
      </c>
      <c r="H85" s="236" t="s">
        <v>30</v>
      </c>
      <c r="I85" s="312">
        <f t="shared" ref="I85:AG85" si="69">I86+I89+I92</f>
        <v>0</v>
      </c>
      <c r="J85" s="312">
        <f t="shared" si="69"/>
        <v>0</v>
      </c>
      <c r="K85" s="312">
        <f t="shared" si="69"/>
        <v>0</v>
      </c>
      <c r="L85" s="312">
        <f t="shared" si="69"/>
        <v>0</v>
      </c>
      <c r="M85" s="312">
        <f t="shared" si="69"/>
        <v>0</v>
      </c>
      <c r="N85" s="312">
        <f t="shared" si="69"/>
        <v>0</v>
      </c>
      <c r="O85" s="312">
        <f t="shared" si="69"/>
        <v>0</v>
      </c>
      <c r="P85" s="312">
        <f t="shared" si="69"/>
        <v>0</v>
      </c>
      <c r="Q85" s="312">
        <f t="shared" si="69"/>
        <v>0</v>
      </c>
      <c r="R85" s="312">
        <f t="shared" si="69"/>
        <v>0</v>
      </c>
      <c r="S85" s="312">
        <f t="shared" si="69"/>
        <v>0</v>
      </c>
      <c r="T85" s="312">
        <f t="shared" si="69"/>
        <v>0</v>
      </c>
      <c r="U85" s="312">
        <f t="shared" si="69"/>
        <v>0</v>
      </c>
      <c r="V85" s="312">
        <f t="shared" si="69"/>
        <v>0</v>
      </c>
      <c r="W85" s="312">
        <f t="shared" si="69"/>
        <v>0</v>
      </c>
      <c r="X85" s="312">
        <f t="shared" si="69"/>
        <v>0</v>
      </c>
      <c r="Y85" s="312">
        <f t="shared" si="69"/>
        <v>0</v>
      </c>
      <c r="Z85" s="312">
        <f t="shared" si="69"/>
        <v>0</v>
      </c>
      <c r="AA85" s="312">
        <f t="shared" si="69"/>
        <v>0</v>
      </c>
      <c r="AB85" s="312">
        <f t="shared" si="69"/>
        <v>0</v>
      </c>
      <c r="AC85" s="312">
        <f t="shared" si="69"/>
        <v>0</v>
      </c>
      <c r="AD85" s="312">
        <f t="shared" si="69"/>
        <v>0</v>
      </c>
      <c r="AE85" s="312">
        <f t="shared" si="69"/>
        <v>0</v>
      </c>
      <c r="AF85" s="312">
        <f t="shared" si="69"/>
        <v>0</v>
      </c>
      <c r="AG85" s="312">
        <f t="shared" si="69"/>
        <v>0</v>
      </c>
      <c r="AH85" s="312">
        <f>SUM(AH86,AH89,AH92)</f>
        <v>61.451609999999995</v>
      </c>
      <c r="AI85" s="312">
        <f t="shared" ref="AI85:AN85" si="70">AI86+AI89+AI92</f>
        <v>0</v>
      </c>
      <c r="AJ85" s="312">
        <f t="shared" si="70"/>
        <v>0</v>
      </c>
      <c r="AK85" s="312">
        <f t="shared" si="70"/>
        <v>0</v>
      </c>
      <c r="AL85" s="312">
        <f t="shared" si="70"/>
        <v>0</v>
      </c>
      <c r="AM85" s="312">
        <f t="shared" si="70"/>
        <v>0</v>
      </c>
      <c r="AN85" s="312">
        <f t="shared" si="70"/>
        <v>1580</v>
      </c>
      <c r="AO85" s="312">
        <f t="shared" si="59"/>
        <v>0</v>
      </c>
      <c r="AP85" s="312">
        <f t="shared" si="60"/>
        <v>61.451609999999995</v>
      </c>
      <c r="AQ85" s="312">
        <f t="shared" si="61"/>
        <v>0</v>
      </c>
      <c r="AR85" s="312">
        <f t="shared" si="62"/>
        <v>0</v>
      </c>
      <c r="AS85" s="312">
        <f t="shared" si="63"/>
        <v>0</v>
      </c>
      <c r="AT85" s="312">
        <f t="shared" si="64"/>
        <v>0</v>
      </c>
      <c r="AU85" s="312">
        <f t="shared" si="65"/>
        <v>0</v>
      </c>
      <c r="AV85" s="312">
        <f t="shared" si="66"/>
        <v>1580</v>
      </c>
      <c r="AW85" s="312" t="s">
        <v>32</v>
      </c>
    </row>
    <row r="86" spans="6:49" x14ac:dyDescent="0.25">
      <c r="F86" s="226" t="s">
        <v>95</v>
      </c>
      <c r="G86" s="226" t="s">
        <v>255</v>
      </c>
      <c r="H86" s="227" t="s">
        <v>30</v>
      </c>
      <c r="I86" s="315">
        <f t="shared" ref="I86:AN86" si="71">SUM(I87:I88)</f>
        <v>0</v>
      </c>
      <c r="J86" s="315">
        <f t="shared" si="71"/>
        <v>0</v>
      </c>
      <c r="K86" s="315">
        <f t="shared" si="71"/>
        <v>0</v>
      </c>
      <c r="L86" s="315">
        <f t="shared" si="71"/>
        <v>0</v>
      </c>
      <c r="M86" s="315">
        <f t="shared" si="71"/>
        <v>0</v>
      </c>
      <c r="N86" s="315">
        <f t="shared" si="71"/>
        <v>0</v>
      </c>
      <c r="O86" s="315">
        <f t="shared" si="71"/>
        <v>0</v>
      </c>
      <c r="P86" s="315">
        <f t="shared" si="71"/>
        <v>0</v>
      </c>
      <c r="Q86" s="315">
        <f t="shared" si="71"/>
        <v>0</v>
      </c>
      <c r="R86" s="315">
        <f t="shared" si="71"/>
        <v>0</v>
      </c>
      <c r="S86" s="315">
        <f t="shared" si="71"/>
        <v>0</v>
      </c>
      <c r="T86" s="315">
        <f t="shared" si="71"/>
        <v>0</v>
      </c>
      <c r="U86" s="315">
        <f t="shared" si="71"/>
        <v>0</v>
      </c>
      <c r="V86" s="315">
        <f t="shared" si="71"/>
        <v>0</v>
      </c>
      <c r="W86" s="315">
        <f t="shared" si="71"/>
        <v>0</v>
      </c>
      <c r="X86" s="315">
        <f t="shared" si="71"/>
        <v>0</v>
      </c>
      <c r="Y86" s="315">
        <f t="shared" si="71"/>
        <v>0</v>
      </c>
      <c r="Z86" s="315">
        <f t="shared" si="71"/>
        <v>0</v>
      </c>
      <c r="AA86" s="315">
        <f t="shared" si="71"/>
        <v>0</v>
      </c>
      <c r="AB86" s="315">
        <f t="shared" si="71"/>
        <v>0</v>
      </c>
      <c r="AC86" s="315">
        <f t="shared" si="71"/>
        <v>0</v>
      </c>
      <c r="AD86" s="315">
        <f t="shared" si="71"/>
        <v>0</v>
      </c>
      <c r="AE86" s="315">
        <f t="shared" si="71"/>
        <v>0</v>
      </c>
      <c r="AF86" s="315">
        <f t="shared" si="71"/>
        <v>0</v>
      </c>
      <c r="AG86" s="315">
        <f t="shared" si="71"/>
        <v>0</v>
      </c>
      <c r="AH86" s="315">
        <f t="shared" si="71"/>
        <v>48.365369999999999</v>
      </c>
      <c r="AI86" s="315">
        <f t="shared" si="71"/>
        <v>0</v>
      </c>
      <c r="AJ86" s="315">
        <f t="shared" si="71"/>
        <v>0</v>
      </c>
      <c r="AK86" s="315">
        <f t="shared" si="71"/>
        <v>0</v>
      </c>
      <c r="AL86" s="315">
        <f t="shared" si="71"/>
        <v>0</v>
      </c>
      <c r="AM86" s="315">
        <f t="shared" si="71"/>
        <v>0</v>
      </c>
      <c r="AN86" s="315">
        <f t="shared" si="71"/>
        <v>1182</v>
      </c>
      <c r="AO86" s="315">
        <f t="shared" si="59"/>
        <v>0</v>
      </c>
      <c r="AP86" s="315">
        <f t="shared" si="60"/>
        <v>48.365369999999999</v>
      </c>
      <c r="AQ86" s="315">
        <f t="shared" si="61"/>
        <v>0</v>
      </c>
      <c r="AR86" s="315">
        <f t="shared" si="62"/>
        <v>0</v>
      </c>
      <c r="AS86" s="315">
        <f t="shared" si="63"/>
        <v>0</v>
      </c>
      <c r="AT86" s="315">
        <f t="shared" si="64"/>
        <v>0</v>
      </c>
      <c r="AU86" s="315">
        <f t="shared" si="65"/>
        <v>0</v>
      </c>
      <c r="AV86" s="315">
        <f t="shared" si="66"/>
        <v>1182</v>
      </c>
      <c r="AW86" s="315" t="s">
        <v>32</v>
      </c>
    </row>
    <row r="87" spans="6:49" ht="47.25" x14ac:dyDescent="0.25">
      <c r="F87" s="138" t="s">
        <v>95</v>
      </c>
      <c r="G87" s="151" t="s">
        <v>1003</v>
      </c>
      <c r="H87" s="300" t="s">
        <v>480</v>
      </c>
      <c r="I87" s="140">
        <v>0</v>
      </c>
      <c r="J87" s="140">
        <v>0</v>
      </c>
      <c r="K87" s="140">
        <v>0</v>
      </c>
      <c r="L87" s="140">
        <v>0</v>
      </c>
      <c r="M87" s="140">
        <v>0</v>
      </c>
      <c r="N87" s="140">
        <v>0</v>
      </c>
      <c r="O87" s="140">
        <v>0</v>
      </c>
      <c r="P87" s="140">
        <v>0</v>
      </c>
      <c r="Q87" s="140">
        <v>0</v>
      </c>
      <c r="R87" s="140">
        <v>0</v>
      </c>
      <c r="S87" s="140">
        <v>0</v>
      </c>
      <c r="T87" s="140">
        <v>0</v>
      </c>
      <c r="U87" s="140">
        <v>0</v>
      </c>
      <c r="V87" s="140">
        <v>0</v>
      </c>
      <c r="W87" s="140">
        <v>0</v>
      </c>
      <c r="X87" s="140">
        <v>0</v>
      </c>
      <c r="Y87" s="140">
        <v>0</v>
      </c>
      <c r="Z87" s="140">
        <v>0</v>
      </c>
      <c r="AA87" s="140">
        <v>0</v>
      </c>
      <c r="AB87" s="140">
        <v>0</v>
      </c>
      <c r="AC87" s="140">
        <v>0</v>
      </c>
      <c r="AD87" s="140">
        <v>0</v>
      </c>
      <c r="AE87" s="140">
        <v>0</v>
      </c>
      <c r="AF87" s="140">
        <v>0</v>
      </c>
      <c r="AG87" s="140">
        <v>0</v>
      </c>
      <c r="AH87" s="140">
        <v>4.41587</v>
      </c>
      <c r="AI87" s="140">
        <v>0</v>
      </c>
      <c r="AJ87" s="140">
        <v>0</v>
      </c>
      <c r="AK87" s="140">
        <v>0</v>
      </c>
      <c r="AL87" s="140">
        <v>0</v>
      </c>
      <c r="AM87" s="140">
        <v>0</v>
      </c>
      <c r="AN87" s="140">
        <v>82</v>
      </c>
      <c r="AO87" s="140">
        <f t="shared" si="59"/>
        <v>0</v>
      </c>
      <c r="AP87" s="140">
        <f t="shared" si="60"/>
        <v>4.41587</v>
      </c>
      <c r="AQ87" s="140">
        <f t="shared" si="61"/>
        <v>0</v>
      </c>
      <c r="AR87" s="140">
        <f t="shared" si="62"/>
        <v>0</v>
      </c>
      <c r="AS87" s="140">
        <f t="shared" si="63"/>
        <v>0</v>
      </c>
      <c r="AT87" s="140">
        <f t="shared" si="64"/>
        <v>0</v>
      </c>
      <c r="AU87" s="140">
        <f t="shared" si="65"/>
        <v>0</v>
      </c>
      <c r="AV87" s="140">
        <f t="shared" si="66"/>
        <v>82</v>
      </c>
      <c r="AW87" s="140" t="s">
        <v>32</v>
      </c>
    </row>
    <row r="88" spans="6:49" x14ac:dyDescent="0.25">
      <c r="F88" s="138" t="s">
        <v>95</v>
      </c>
      <c r="G88" s="151" t="s">
        <v>1004</v>
      </c>
      <c r="H88" s="300" t="s">
        <v>965</v>
      </c>
      <c r="I88" s="140">
        <v>0</v>
      </c>
      <c r="J88" s="140">
        <v>0</v>
      </c>
      <c r="K88" s="140">
        <v>0</v>
      </c>
      <c r="L88" s="140">
        <v>0</v>
      </c>
      <c r="M88" s="140">
        <v>0</v>
      </c>
      <c r="N88" s="140">
        <v>0</v>
      </c>
      <c r="O88" s="140">
        <v>0</v>
      </c>
      <c r="P88" s="140">
        <v>0</v>
      </c>
      <c r="Q88" s="140">
        <v>0</v>
      </c>
      <c r="R88" s="140">
        <v>0</v>
      </c>
      <c r="S88" s="140">
        <v>0</v>
      </c>
      <c r="T88" s="140">
        <v>0</v>
      </c>
      <c r="U88" s="140">
        <v>0</v>
      </c>
      <c r="V88" s="140">
        <v>0</v>
      </c>
      <c r="W88" s="140">
        <v>0</v>
      </c>
      <c r="X88" s="140">
        <v>0</v>
      </c>
      <c r="Y88" s="140">
        <v>0</v>
      </c>
      <c r="Z88" s="140">
        <v>0</v>
      </c>
      <c r="AA88" s="140">
        <v>0</v>
      </c>
      <c r="AB88" s="140">
        <v>0</v>
      </c>
      <c r="AC88" s="140">
        <v>0</v>
      </c>
      <c r="AD88" s="140">
        <v>0</v>
      </c>
      <c r="AE88" s="140">
        <v>0</v>
      </c>
      <c r="AF88" s="140">
        <v>0</v>
      </c>
      <c r="AG88" s="140">
        <v>0</v>
      </c>
      <c r="AH88" s="140">
        <v>43.9495</v>
      </c>
      <c r="AI88" s="140">
        <v>0</v>
      </c>
      <c r="AJ88" s="140">
        <v>0</v>
      </c>
      <c r="AK88" s="140">
        <v>0</v>
      </c>
      <c r="AL88" s="140">
        <v>0</v>
      </c>
      <c r="AM88" s="140">
        <v>0</v>
      </c>
      <c r="AN88" s="140">
        <v>1100</v>
      </c>
      <c r="AO88" s="140">
        <f t="shared" si="59"/>
        <v>0</v>
      </c>
      <c r="AP88" s="140">
        <f t="shared" si="60"/>
        <v>43.9495</v>
      </c>
      <c r="AQ88" s="140">
        <f t="shared" si="61"/>
        <v>0</v>
      </c>
      <c r="AR88" s="140">
        <f t="shared" si="62"/>
        <v>0</v>
      </c>
      <c r="AS88" s="140">
        <f t="shared" si="63"/>
        <v>0</v>
      </c>
      <c r="AT88" s="140">
        <f t="shared" si="64"/>
        <v>0</v>
      </c>
      <c r="AU88" s="140">
        <f t="shared" si="65"/>
        <v>0</v>
      </c>
      <c r="AV88" s="140">
        <f t="shared" si="66"/>
        <v>1100</v>
      </c>
      <c r="AW88" s="140" t="s">
        <v>32</v>
      </c>
    </row>
    <row r="89" spans="6:49" x14ac:dyDescent="0.25">
      <c r="F89" s="226" t="s">
        <v>303</v>
      </c>
      <c r="G89" s="226" t="s">
        <v>275</v>
      </c>
      <c r="H89" s="227" t="s">
        <v>30</v>
      </c>
      <c r="I89" s="315">
        <f t="shared" ref="I89:AN89" si="72">SUM(I90:I91)</f>
        <v>0</v>
      </c>
      <c r="J89" s="315">
        <f t="shared" si="72"/>
        <v>0</v>
      </c>
      <c r="K89" s="315">
        <f t="shared" si="72"/>
        <v>0</v>
      </c>
      <c r="L89" s="315">
        <f t="shared" si="72"/>
        <v>0</v>
      </c>
      <c r="M89" s="315">
        <f t="shared" si="72"/>
        <v>0</v>
      </c>
      <c r="N89" s="315">
        <f t="shared" si="72"/>
        <v>0</v>
      </c>
      <c r="O89" s="315">
        <f t="shared" si="72"/>
        <v>0</v>
      </c>
      <c r="P89" s="315">
        <f t="shared" si="72"/>
        <v>0</v>
      </c>
      <c r="Q89" s="315">
        <f t="shared" si="72"/>
        <v>0</v>
      </c>
      <c r="R89" s="315">
        <f t="shared" si="72"/>
        <v>0</v>
      </c>
      <c r="S89" s="315">
        <f t="shared" si="72"/>
        <v>0</v>
      </c>
      <c r="T89" s="315">
        <f t="shared" si="72"/>
        <v>0</v>
      </c>
      <c r="U89" s="315">
        <f t="shared" si="72"/>
        <v>0</v>
      </c>
      <c r="V89" s="315">
        <f t="shared" si="72"/>
        <v>0</v>
      </c>
      <c r="W89" s="315">
        <f t="shared" si="72"/>
        <v>0</v>
      </c>
      <c r="X89" s="315">
        <f t="shared" si="72"/>
        <v>0</v>
      </c>
      <c r="Y89" s="315">
        <f t="shared" si="72"/>
        <v>0</v>
      </c>
      <c r="Z89" s="315">
        <f t="shared" si="72"/>
        <v>0</v>
      </c>
      <c r="AA89" s="315">
        <f t="shared" si="72"/>
        <v>0</v>
      </c>
      <c r="AB89" s="315">
        <f t="shared" si="72"/>
        <v>0</v>
      </c>
      <c r="AC89" s="315">
        <f t="shared" si="72"/>
        <v>0</v>
      </c>
      <c r="AD89" s="315">
        <f t="shared" si="72"/>
        <v>0</v>
      </c>
      <c r="AE89" s="315">
        <f t="shared" si="72"/>
        <v>0</v>
      </c>
      <c r="AF89" s="315">
        <f t="shared" si="72"/>
        <v>0</v>
      </c>
      <c r="AG89" s="315">
        <f t="shared" si="72"/>
        <v>0</v>
      </c>
      <c r="AH89" s="315">
        <f t="shared" si="72"/>
        <v>6.2800599999999998</v>
      </c>
      <c r="AI89" s="315">
        <f t="shared" si="72"/>
        <v>0</v>
      </c>
      <c r="AJ89" s="315">
        <f t="shared" si="72"/>
        <v>0</v>
      </c>
      <c r="AK89" s="315">
        <f t="shared" si="72"/>
        <v>0</v>
      </c>
      <c r="AL89" s="315">
        <f t="shared" si="72"/>
        <v>0</v>
      </c>
      <c r="AM89" s="315">
        <f t="shared" si="72"/>
        <v>0</v>
      </c>
      <c r="AN89" s="315">
        <f t="shared" si="72"/>
        <v>177</v>
      </c>
      <c r="AO89" s="315">
        <f t="shared" si="59"/>
        <v>0</v>
      </c>
      <c r="AP89" s="315">
        <f t="shared" si="60"/>
        <v>6.2800599999999998</v>
      </c>
      <c r="AQ89" s="315">
        <f t="shared" si="61"/>
        <v>0</v>
      </c>
      <c r="AR89" s="315">
        <f t="shared" si="62"/>
        <v>0</v>
      </c>
      <c r="AS89" s="315">
        <f t="shared" si="63"/>
        <v>0</v>
      </c>
      <c r="AT89" s="315">
        <f t="shared" si="64"/>
        <v>0</v>
      </c>
      <c r="AU89" s="315">
        <f t="shared" si="65"/>
        <v>0</v>
      </c>
      <c r="AV89" s="315">
        <f t="shared" si="66"/>
        <v>177</v>
      </c>
      <c r="AW89" s="315" t="s">
        <v>32</v>
      </c>
    </row>
    <row r="90" spans="6:49" ht="47.25" x14ac:dyDescent="0.25">
      <c r="F90" s="138" t="s">
        <v>303</v>
      </c>
      <c r="G90" s="286" t="s">
        <v>1003</v>
      </c>
      <c r="H90" s="300" t="s">
        <v>966</v>
      </c>
      <c r="I90" s="140">
        <v>0</v>
      </c>
      <c r="J90" s="140">
        <v>0</v>
      </c>
      <c r="K90" s="140">
        <v>0</v>
      </c>
      <c r="L90" s="140">
        <v>0</v>
      </c>
      <c r="M90" s="140">
        <v>0</v>
      </c>
      <c r="N90" s="140">
        <v>0</v>
      </c>
      <c r="O90" s="140">
        <v>0</v>
      </c>
      <c r="P90" s="140">
        <v>0</v>
      </c>
      <c r="Q90" s="140">
        <v>0</v>
      </c>
      <c r="R90" s="140">
        <v>0</v>
      </c>
      <c r="S90" s="140">
        <v>0</v>
      </c>
      <c r="T90" s="140">
        <v>0</v>
      </c>
      <c r="U90" s="140">
        <v>0</v>
      </c>
      <c r="V90" s="140">
        <v>0</v>
      </c>
      <c r="W90" s="140">
        <v>0</v>
      </c>
      <c r="X90" s="140">
        <v>0</v>
      </c>
      <c r="Y90" s="140">
        <v>0</v>
      </c>
      <c r="Z90" s="140">
        <v>0</v>
      </c>
      <c r="AA90" s="140">
        <v>0</v>
      </c>
      <c r="AB90" s="140">
        <v>0</v>
      </c>
      <c r="AC90" s="140">
        <v>0</v>
      </c>
      <c r="AD90" s="140">
        <v>0</v>
      </c>
      <c r="AE90" s="140">
        <v>0</v>
      </c>
      <c r="AF90" s="140">
        <v>0</v>
      </c>
      <c r="AG90" s="140">
        <v>0</v>
      </c>
      <c r="AH90" s="140">
        <v>0.84511999999999998</v>
      </c>
      <c r="AI90" s="140">
        <v>0</v>
      </c>
      <c r="AJ90" s="140">
        <v>0</v>
      </c>
      <c r="AK90" s="140">
        <v>0</v>
      </c>
      <c r="AL90" s="140">
        <v>0</v>
      </c>
      <c r="AM90" s="140">
        <v>0</v>
      </c>
      <c r="AN90" s="140">
        <v>20</v>
      </c>
      <c r="AO90" s="140">
        <f t="shared" si="59"/>
        <v>0</v>
      </c>
      <c r="AP90" s="140">
        <f t="shared" si="60"/>
        <v>0.84511999999999998</v>
      </c>
      <c r="AQ90" s="140">
        <f t="shared" si="61"/>
        <v>0</v>
      </c>
      <c r="AR90" s="140">
        <f t="shared" si="62"/>
        <v>0</v>
      </c>
      <c r="AS90" s="140">
        <f t="shared" si="63"/>
        <v>0</v>
      </c>
      <c r="AT90" s="140">
        <f t="shared" si="64"/>
        <v>0</v>
      </c>
      <c r="AU90" s="140">
        <f t="shared" si="65"/>
        <v>0</v>
      </c>
      <c r="AV90" s="140">
        <f t="shared" si="66"/>
        <v>20</v>
      </c>
      <c r="AW90" s="140" t="s">
        <v>32</v>
      </c>
    </row>
    <row r="91" spans="6:49" x14ac:dyDescent="0.25">
      <c r="F91" s="138" t="s">
        <v>303</v>
      </c>
      <c r="G91" s="286" t="s">
        <v>1004</v>
      </c>
      <c r="H91" s="300" t="s">
        <v>967</v>
      </c>
      <c r="I91" s="140">
        <v>0</v>
      </c>
      <c r="J91" s="140">
        <v>0</v>
      </c>
      <c r="K91" s="140">
        <v>0</v>
      </c>
      <c r="L91" s="140">
        <v>0</v>
      </c>
      <c r="M91" s="140">
        <v>0</v>
      </c>
      <c r="N91" s="140">
        <v>0</v>
      </c>
      <c r="O91" s="140">
        <v>0</v>
      </c>
      <c r="P91" s="140">
        <v>0</v>
      </c>
      <c r="Q91" s="140">
        <v>0</v>
      </c>
      <c r="R91" s="140">
        <v>0</v>
      </c>
      <c r="S91" s="140">
        <v>0</v>
      </c>
      <c r="T91" s="140">
        <v>0</v>
      </c>
      <c r="U91" s="140">
        <v>0</v>
      </c>
      <c r="V91" s="140">
        <v>0</v>
      </c>
      <c r="W91" s="140">
        <v>0</v>
      </c>
      <c r="X91" s="140">
        <v>0</v>
      </c>
      <c r="Y91" s="140">
        <v>0</v>
      </c>
      <c r="Z91" s="140">
        <v>0</v>
      </c>
      <c r="AA91" s="140">
        <v>0</v>
      </c>
      <c r="AB91" s="140">
        <v>0</v>
      </c>
      <c r="AC91" s="140">
        <v>0</v>
      </c>
      <c r="AD91" s="140">
        <v>0</v>
      </c>
      <c r="AE91" s="140">
        <v>0</v>
      </c>
      <c r="AF91" s="140">
        <v>0</v>
      </c>
      <c r="AG91" s="140">
        <v>0</v>
      </c>
      <c r="AH91" s="140">
        <v>5.4349400000000001</v>
      </c>
      <c r="AI91" s="140">
        <v>0</v>
      </c>
      <c r="AJ91" s="140">
        <v>0</v>
      </c>
      <c r="AK91" s="140">
        <v>0</v>
      </c>
      <c r="AL91" s="140">
        <v>0</v>
      </c>
      <c r="AM91" s="140">
        <v>0</v>
      </c>
      <c r="AN91" s="140">
        <v>157</v>
      </c>
      <c r="AO91" s="140">
        <f t="shared" si="59"/>
        <v>0</v>
      </c>
      <c r="AP91" s="140">
        <f t="shared" si="60"/>
        <v>5.4349400000000001</v>
      </c>
      <c r="AQ91" s="140">
        <f t="shared" si="61"/>
        <v>0</v>
      </c>
      <c r="AR91" s="140">
        <f t="shared" si="62"/>
        <v>0</v>
      </c>
      <c r="AS91" s="140">
        <f t="shared" si="63"/>
        <v>0</v>
      </c>
      <c r="AT91" s="140">
        <f t="shared" si="64"/>
        <v>0</v>
      </c>
      <c r="AU91" s="140">
        <f t="shared" si="65"/>
        <v>0</v>
      </c>
      <c r="AV91" s="140">
        <f t="shared" si="66"/>
        <v>157</v>
      </c>
      <c r="AW91" s="140" t="s">
        <v>32</v>
      </c>
    </row>
    <row r="92" spans="6:49" x14ac:dyDescent="0.25">
      <c r="F92" s="226" t="s">
        <v>305</v>
      </c>
      <c r="G92" s="226" t="s">
        <v>280</v>
      </c>
      <c r="H92" s="227" t="s">
        <v>30</v>
      </c>
      <c r="I92" s="315">
        <f t="shared" ref="I92:AN92" si="73">SUM(I93:I94)</f>
        <v>0</v>
      </c>
      <c r="J92" s="315">
        <f t="shared" si="73"/>
        <v>0</v>
      </c>
      <c r="K92" s="315">
        <f t="shared" si="73"/>
        <v>0</v>
      </c>
      <c r="L92" s="315">
        <f t="shared" si="73"/>
        <v>0</v>
      </c>
      <c r="M92" s="315">
        <f t="shared" si="73"/>
        <v>0</v>
      </c>
      <c r="N92" s="315">
        <f t="shared" si="73"/>
        <v>0</v>
      </c>
      <c r="O92" s="315">
        <f t="shared" si="73"/>
        <v>0</v>
      </c>
      <c r="P92" s="315">
        <f t="shared" si="73"/>
        <v>0</v>
      </c>
      <c r="Q92" s="315">
        <f t="shared" si="73"/>
        <v>0</v>
      </c>
      <c r="R92" s="315">
        <f t="shared" si="73"/>
        <v>0</v>
      </c>
      <c r="S92" s="315">
        <f t="shared" si="73"/>
        <v>0</v>
      </c>
      <c r="T92" s="315">
        <f t="shared" si="73"/>
        <v>0</v>
      </c>
      <c r="U92" s="315">
        <f t="shared" si="73"/>
        <v>0</v>
      </c>
      <c r="V92" s="315">
        <f t="shared" si="73"/>
        <v>0</v>
      </c>
      <c r="W92" s="315">
        <f t="shared" si="73"/>
        <v>0</v>
      </c>
      <c r="X92" s="315">
        <f t="shared" si="73"/>
        <v>0</v>
      </c>
      <c r="Y92" s="315">
        <f t="shared" si="73"/>
        <v>0</v>
      </c>
      <c r="Z92" s="315">
        <f t="shared" si="73"/>
        <v>0</v>
      </c>
      <c r="AA92" s="315">
        <f t="shared" si="73"/>
        <v>0</v>
      </c>
      <c r="AB92" s="315">
        <f t="shared" si="73"/>
        <v>0</v>
      </c>
      <c r="AC92" s="315">
        <f t="shared" si="73"/>
        <v>0</v>
      </c>
      <c r="AD92" s="315">
        <f t="shared" si="73"/>
        <v>0</v>
      </c>
      <c r="AE92" s="315">
        <f t="shared" si="73"/>
        <v>0</v>
      </c>
      <c r="AF92" s="315">
        <f t="shared" si="73"/>
        <v>0</v>
      </c>
      <c r="AG92" s="315">
        <f t="shared" si="73"/>
        <v>0</v>
      </c>
      <c r="AH92" s="315">
        <f t="shared" si="73"/>
        <v>6.8061799999999995</v>
      </c>
      <c r="AI92" s="315">
        <f t="shared" si="73"/>
        <v>0</v>
      </c>
      <c r="AJ92" s="315">
        <f t="shared" si="73"/>
        <v>0</v>
      </c>
      <c r="AK92" s="315">
        <f t="shared" si="73"/>
        <v>0</v>
      </c>
      <c r="AL92" s="315">
        <f t="shared" si="73"/>
        <v>0</v>
      </c>
      <c r="AM92" s="315">
        <f t="shared" si="73"/>
        <v>0</v>
      </c>
      <c r="AN92" s="315">
        <f t="shared" si="73"/>
        <v>221</v>
      </c>
      <c r="AO92" s="315">
        <f t="shared" si="59"/>
        <v>0</v>
      </c>
      <c r="AP92" s="315">
        <f t="shared" si="60"/>
        <v>6.8061799999999995</v>
      </c>
      <c r="AQ92" s="315">
        <f t="shared" si="61"/>
        <v>0</v>
      </c>
      <c r="AR92" s="315">
        <f t="shared" si="62"/>
        <v>0</v>
      </c>
      <c r="AS92" s="315">
        <f t="shared" si="63"/>
        <v>0</v>
      </c>
      <c r="AT92" s="315">
        <f t="shared" si="64"/>
        <v>0</v>
      </c>
      <c r="AU92" s="315">
        <f t="shared" si="65"/>
        <v>0</v>
      </c>
      <c r="AV92" s="315">
        <f t="shared" si="66"/>
        <v>221</v>
      </c>
      <c r="AW92" s="315" t="s">
        <v>32</v>
      </c>
    </row>
    <row r="93" spans="6:49" ht="47.25" x14ac:dyDescent="0.25">
      <c r="F93" s="138" t="s">
        <v>305</v>
      </c>
      <c r="G93" s="305" t="s">
        <v>1003</v>
      </c>
      <c r="H93" s="300" t="s">
        <v>481</v>
      </c>
      <c r="I93" s="140">
        <v>0</v>
      </c>
      <c r="J93" s="140">
        <v>0</v>
      </c>
      <c r="K93" s="140">
        <v>0</v>
      </c>
      <c r="L93" s="140">
        <v>0</v>
      </c>
      <c r="M93" s="140">
        <v>0</v>
      </c>
      <c r="N93" s="140">
        <v>0</v>
      </c>
      <c r="O93" s="140">
        <v>0</v>
      </c>
      <c r="P93" s="140">
        <v>0</v>
      </c>
      <c r="Q93" s="140">
        <v>0</v>
      </c>
      <c r="R93" s="140">
        <v>0</v>
      </c>
      <c r="S93" s="140">
        <v>0</v>
      </c>
      <c r="T93" s="140">
        <v>0</v>
      </c>
      <c r="U93" s="140">
        <v>0</v>
      </c>
      <c r="V93" s="140">
        <v>0</v>
      </c>
      <c r="W93" s="140">
        <v>0</v>
      </c>
      <c r="X93" s="140">
        <v>0</v>
      </c>
      <c r="Y93" s="140">
        <v>0</v>
      </c>
      <c r="Z93" s="140">
        <v>0</v>
      </c>
      <c r="AA93" s="140">
        <v>0</v>
      </c>
      <c r="AB93" s="140">
        <v>0</v>
      </c>
      <c r="AC93" s="140">
        <v>0</v>
      </c>
      <c r="AD93" s="140">
        <v>0</v>
      </c>
      <c r="AE93" s="140">
        <v>0</v>
      </c>
      <c r="AF93" s="140">
        <v>0</v>
      </c>
      <c r="AG93" s="140">
        <v>0</v>
      </c>
      <c r="AH93" s="140">
        <v>0.42255999999999999</v>
      </c>
      <c r="AI93" s="140">
        <v>0</v>
      </c>
      <c r="AJ93" s="140">
        <v>0</v>
      </c>
      <c r="AK93" s="140">
        <v>0</v>
      </c>
      <c r="AL93" s="140">
        <v>0</v>
      </c>
      <c r="AM93" s="140">
        <v>0</v>
      </c>
      <c r="AN93" s="140">
        <v>10</v>
      </c>
      <c r="AO93" s="140">
        <f t="shared" si="59"/>
        <v>0</v>
      </c>
      <c r="AP93" s="140">
        <f t="shared" si="60"/>
        <v>0.42255999999999999</v>
      </c>
      <c r="AQ93" s="140">
        <f t="shared" si="61"/>
        <v>0</v>
      </c>
      <c r="AR93" s="140">
        <f t="shared" si="62"/>
        <v>0</v>
      </c>
      <c r="AS93" s="140">
        <f t="shared" si="63"/>
        <v>0</v>
      </c>
      <c r="AT93" s="140">
        <f t="shared" si="64"/>
        <v>0</v>
      </c>
      <c r="AU93" s="140">
        <f t="shared" si="65"/>
        <v>0</v>
      </c>
      <c r="AV93" s="140">
        <f t="shared" si="66"/>
        <v>10</v>
      </c>
      <c r="AW93" s="140" t="s">
        <v>32</v>
      </c>
    </row>
    <row r="94" spans="6:49" x14ac:dyDescent="0.25">
      <c r="F94" s="138" t="s">
        <v>305</v>
      </c>
      <c r="G94" s="305" t="s">
        <v>1004</v>
      </c>
      <c r="H94" s="300" t="s">
        <v>968</v>
      </c>
      <c r="I94" s="140">
        <v>0</v>
      </c>
      <c r="J94" s="140">
        <v>0</v>
      </c>
      <c r="K94" s="140">
        <v>0</v>
      </c>
      <c r="L94" s="140">
        <v>0</v>
      </c>
      <c r="M94" s="140">
        <v>0</v>
      </c>
      <c r="N94" s="140">
        <v>0</v>
      </c>
      <c r="O94" s="140">
        <v>0</v>
      </c>
      <c r="P94" s="140">
        <v>0</v>
      </c>
      <c r="Q94" s="140">
        <v>0</v>
      </c>
      <c r="R94" s="140">
        <v>0</v>
      </c>
      <c r="S94" s="140">
        <v>0</v>
      </c>
      <c r="T94" s="140">
        <v>0</v>
      </c>
      <c r="U94" s="140">
        <v>0</v>
      </c>
      <c r="V94" s="140">
        <v>0</v>
      </c>
      <c r="W94" s="140">
        <v>0</v>
      </c>
      <c r="X94" s="140">
        <v>0</v>
      </c>
      <c r="Y94" s="140">
        <v>0</v>
      </c>
      <c r="Z94" s="140">
        <v>0</v>
      </c>
      <c r="AA94" s="140">
        <v>0</v>
      </c>
      <c r="AB94" s="140">
        <v>0</v>
      </c>
      <c r="AC94" s="140">
        <v>0</v>
      </c>
      <c r="AD94" s="140">
        <v>0</v>
      </c>
      <c r="AE94" s="140">
        <v>0</v>
      </c>
      <c r="AF94" s="140">
        <v>0</v>
      </c>
      <c r="AG94" s="140">
        <v>0</v>
      </c>
      <c r="AH94" s="140">
        <v>6.3836199999999996</v>
      </c>
      <c r="AI94" s="140">
        <v>0</v>
      </c>
      <c r="AJ94" s="140">
        <v>0</v>
      </c>
      <c r="AK94" s="140">
        <v>0</v>
      </c>
      <c r="AL94" s="140">
        <v>0</v>
      </c>
      <c r="AM94" s="140">
        <v>0</v>
      </c>
      <c r="AN94" s="140">
        <v>211</v>
      </c>
      <c r="AO94" s="140">
        <f t="shared" si="59"/>
        <v>0</v>
      </c>
      <c r="AP94" s="140">
        <f t="shared" si="60"/>
        <v>6.3836199999999996</v>
      </c>
      <c r="AQ94" s="140">
        <f t="shared" si="61"/>
        <v>0</v>
      </c>
      <c r="AR94" s="140">
        <f t="shared" si="62"/>
        <v>0</v>
      </c>
      <c r="AS94" s="140">
        <f t="shared" si="63"/>
        <v>0</v>
      </c>
      <c r="AT94" s="140">
        <f t="shared" si="64"/>
        <v>0</v>
      </c>
      <c r="AU94" s="140">
        <f t="shared" si="65"/>
        <v>0</v>
      </c>
      <c r="AV94" s="140">
        <f t="shared" si="66"/>
        <v>211</v>
      </c>
      <c r="AW94" s="140" t="s">
        <v>32</v>
      </c>
    </row>
    <row r="95" spans="6:49" ht="31.5" x14ac:dyDescent="0.25">
      <c r="F95" s="237" t="s">
        <v>196</v>
      </c>
      <c r="G95" s="238" t="s">
        <v>307</v>
      </c>
      <c r="H95" s="238" t="s">
        <v>30</v>
      </c>
      <c r="I95" s="311">
        <f t="shared" ref="I95:AG95" si="74">I96+I100</f>
        <v>0</v>
      </c>
      <c r="J95" s="311">
        <f t="shared" si="74"/>
        <v>0</v>
      </c>
      <c r="K95" s="311">
        <f t="shared" si="74"/>
        <v>0</v>
      </c>
      <c r="L95" s="311">
        <f t="shared" si="74"/>
        <v>0</v>
      </c>
      <c r="M95" s="311">
        <f t="shared" si="74"/>
        <v>0</v>
      </c>
      <c r="N95" s="311">
        <f t="shared" si="74"/>
        <v>0</v>
      </c>
      <c r="O95" s="311">
        <f t="shared" si="74"/>
        <v>0</v>
      </c>
      <c r="P95" s="311">
        <f t="shared" si="74"/>
        <v>0</v>
      </c>
      <c r="Q95" s="311">
        <f t="shared" si="74"/>
        <v>0</v>
      </c>
      <c r="R95" s="311">
        <f t="shared" si="74"/>
        <v>0</v>
      </c>
      <c r="S95" s="311">
        <f t="shared" si="74"/>
        <v>0</v>
      </c>
      <c r="T95" s="311">
        <f t="shared" si="74"/>
        <v>0</v>
      </c>
      <c r="U95" s="311">
        <f t="shared" si="74"/>
        <v>0</v>
      </c>
      <c r="V95" s="311">
        <f t="shared" si="74"/>
        <v>0</v>
      </c>
      <c r="W95" s="311">
        <f t="shared" si="74"/>
        <v>0</v>
      </c>
      <c r="X95" s="311">
        <f t="shared" si="74"/>
        <v>0</v>
      </c>
      <c r="Y95" s="311">
        <f t="shared" si="74"/>
        <v>0</v>
      </c>
      <c r="Z95" s="311">
        <f t="shared" si="74"/>
        <v>0</v>
      </c>
      <c r="AA95" s="311">
        <f t="shared" si="74"/>
        <v>0</v>
      </c>
      <c r="AB95" s="311">
        <f t="shared" si="74"/>
        <v>0</v>
      </c>
      <c r="AC95" s="311">
        <f t="shared" si="74"/>
        <v>0</v>
      </c>
      <c r="AD95" s="311">
        <f t="shared" si="74"/>
        <v>0</v>
      </c>
      <c r="AE95" s="311">
        <f t="shared" si="74"/>
        <v>0</v>
      </c>
      <c r="AF95" s="311">
        <f t="shared" si="74"/>
        <v>0</v>
      </c>
      <c r="AG95" s="311">
        <f t="shared" si="74"/>
        <v>0</v>
      </c>
      <c r="AH95" s="311">
        <f>SUM(AH96,AH100)</f>
        <v>39.409999999999997</v>
      </c>
      <c r="AI95" s="311">
        <f t="shared" ref="AI95:AN95" si="75">AI96+AI100</f>
        <v>0</v>
      </c>
      <c r="AJ95" s="311">
        <f t="shared" si="75"/>
        <v>0</v>
      </c>
      <c r="AK95" s="311">
        <f t="shared" si="75"/>
        <v>0</v>
      </c>
      <c r="AL95" s="311">
        <f t="shared" si="75"/>
        <v>0</v>
      </c>
      <c r="AM95" s="311">
        <f t="shared" si="75"/>
        <v>0</v>
      </c>
      <c r="AN95" s="311">
        <f t="shared" si="75"/>
        <v>0</v>
      </c>
      <c r="AO95" s="311">
        <f t="shared" si="59"/>
        <v>0</v>
      </c>
      <c r="AP95" s="311">
        <f t="shared" si="60"/>
        <v>39.409999999999997</v>
      </c>
      <c r="AQ95" s="311">
        <f t="shared" si="61"/>
        <v>0</v>
      </c>
      <c r="AR95" s="311">
        <f t="shared" si="62"/>
        <v>0</v>
      </c>
      <c r="AS95" s="311">
        <f t="shared" si="63"/>
        <v>0</v>
      </c>
      <c r="AT95" s="311">
        <f t="shared" si="64"/>
        <v>0</v>
      </c>
      <c r="AU95" s="311">
        <f t="shared" si="65"/>
        <v>0</v>
      </c>
      <c r="AV95" s="311">
        <f t="shared" si="66"/>
        <v>0</v>
      </c>
      <c r="AW95" s="311" t="s">
        <v>32</v>
      </c>
    </row>
    <row r="96" spans="6:49" ht="18.75" x14ac:dyDescent="0.25">
      <c r="F96" s="235" t="s">
        <v>197</v>
      </c>
      <c r="G96" s="236" t="s">
        <v>308</v>
      </c>
      <c r="H96" s="236" t="s">
        <v>30</v>
      </c>
      <c r="I96" s="319">
        <f t="shared" ref="I96:AN96" si="76">SUM(I97,I98,I99)</f>
        <v>0</v>
      </c>
      <c r="J96" s="319">
        <f t="shared" si="76"/>
        <v>0</v>
      </c>
      <c r="K96" s="319">
        <f t="shared" si="76"/>
        <v>0</v>
      </c>
      <c r="L96" s="319">
        <f t="shared" si="76"/>
        <v>0</v>
      </c>
      <c r="M96" s="319">
        <f t="shared" si="76"/>
        <v>0</v>
      </c>
      <c r="N96" s="319">
        <f t="shared" si="76"/>
        <v>0</v>
      </c>
      <c r="O96" s="319">
        <f t="shared" si="76"/>
        <v>0</v>
      </c>
      <c r="P96" s="319">
        <f t="shared" si="76"/>
        <v>0</v>
      </c>
      <c r="Q96" s="319">
        <f t="shared" si="76"/>
        <v>0</v>
      </c>
      <c r="R96" s="319">
        <f t="shared" si="76"/>
        <v>0</v>
      </c>
      <c r="S96" s="319">
        <f t="shared" si="76"/>
        <v>0</v>
      </c>
      <c r="T96" s="319">
        <f t="shared" si="76"/>
        <v>0</v>
      </c>
      <c r="U96" s="319">
        <f t="shared" si="76"/>
        <v>0</v>
      </c>
      <c r="V96" s="319">
        <f t="shared" si="76"/>
        <v>0</v>
      </c>
      <c r="W96" s="319">
        <f t="shared" si="76"/>
        <v>0</v>
      </c>
      <c r="X96" s="319">
        <f t="shared" si="76"/>
        <v>0</v>
      </c>
      <c r="Y96" s="319">
        <f t="shared" si="76"/>
        <v>0</v>
      </c>
      <c r="Z96" s="319">
        <f t="shared" si="76"/>
        <v>0</v>
      </c>
      <c r="AA96" s="319">
        <f t="shared" si="76"/>
        <v>0</v>
      </c>
      <c r="AB96" s="319">
        <f t="shared" si="76"/>
        <v>0</v>
      </c>
      <c r="AC96" s="319">
        <f t="shared" si="76"/>
        <v>0</v>
      </c>
      <c r="AD96" s="319">
        <f t="shared" si="76"/>
        <v>0</v>
      </c>
      <c r="AE96" s="319">
        <f t="shared" si="76"/>
        <v>0</v>
      </c>
      <c r="AF96" s="319">
        <f t="shared" si="76"/>
        <v>0</v>
      </c>
      <c r="AG96" s="319">
        <f t="shared" si="76"/>
        <v>0</v>
      </c>
      <c r="AH96" s="319">
        <f t="shared" si="76"/>
        <v>0</v>
      </c>
      <c r="AI96" s="319">
        <f t="shared" si="76"/>
        <v>0</v>
      </c>
      <c r="AJ96" s="319">
        <f t="shared" si="76"/>
        <v>0</v>
      </c>
      <c r="AK96" s="319">
        <f t="shared" si="76"/>
        <v>0</v>
      </c>
      <c r="AL96" s="319">
        <f t="shared" si="76"/>
        <v>0</v>
      </c>
      <c r="AM96" s="319">
        <f t="shared" si="76"/>
        <v>0</v>
      </c>
      <c r="AN96" s="319">
        <f t="shared" si="76"/>
        <v>0</v>
      </c>
      <c r="AO96" s="319">
        <f t="shared" si="59"/>
        <v>0</v>
      </c>
      <c r="AP96" s="319">
        <f t="shared" si="60"/>
        <v>0</v>
      </c>
      <c r="AQ96" s="319">
        <f t="shared" si="61"/>
        <v>0</v>
      </c>
      <c r="AR96" s="319">
        <f t="shared" si="62"/>
        <v>0</v>
      </c>
      <c r="AS96" s="319">
        <f t="shared" si="63"/>
        <v>0</v>
      </c>
      <c r="AT96" s="319">
        <f t="shared" si="64"/>
        <v>0</v>
      </c>
      <c r="AU96" s="319">
        <f t="shared" si="65"/>
        <v>0</v>
      </c>
      <c r="AV96" s="319">
        <f t="shared" si="66"/>
        <v>0</v>
      </c>
      <c r="AW96" s="319" t="s">
        <v>32</v>
      </c>
    </row>
    <row r="97" spans="6:49" x14ac:dyDescent="0.25">
      <c r="F97" s="226" t="s">
        <v>309</v>
      </c>
      <c r="G97" s="229" t="s">
        <v>255</v>
      </c>
      <c r="H97" s="227" t="s">
        <v>30</v>
      </c>
      <c r="I97" s="320">
        <v>0</v>
      </c>
      <c r="J97" s="320">
        <v>0</v>
      </c>
      <c r="K97" s="320">
        <v>0</v>
      </c>
      <c r="L97" s="320">
        <v>0</v>
      </c>
      <c r="M97" s="320">
        <v>0</v>
      </c>
      <c r="N97" s="320">
        <v>0</v>
      </c>
      <c r="O97" s="320">
        <v>0</v>
      </c>
      <c r="P97" s="320">
        <v>0</v>
      </c>
      <c r="Q97" s="320">
        <v>0</v>
      </c>
      <c r="R97" s="320">
        <v>0</v>
      </c>
      <c r="S97" s="320">
        <v>0</v>
      </c>
      <c r="T97" s="320">
        <v>0</v>
      </c>
      <c r="U97" s="320">
        <v>0</v>
      </c>
      <c r="V97" s="320">
        <v>0</v>
      </c>
      <c r="W97" s="320">
        <v>0</v>
      </c>
      <c r="X97" s="320">
        <v>0</v>
      </c>
      <c r="Y97" s="320">
        <v>0</v>
      </c>
      <c r="Z97" s="320">
        <v>0</v>
      </c>
      <c r="AA97" s="320">
        <v>0</v>
      </c>
      <c r="AB97" s="320">
        <v>0</v>
      </c>
      <c r="AC97" s="320">
        <v>0</v>
      </c>
      <c r="AD97" s="320">
        <v>0</v>
      </c>
      <c r="AE97" s="320">
        <v>0</v>
      </c>
      <c r="AF97" s="320">
        <v>0</v>
      </c>
      <c r="AG97" s="320">
        <v>0</v>
      </c>
      <c r="AH97" s="320">
        <v>0</v>
      </c>
      <c r="AI97" s="320">
        <v>0</v>
      </c>
      <c r="AJ97" s="320">
        <v>0</v>
      </c>
      <c r="AK97" s="320">
        <v>0</v>
      </c>
      <c r="AL97" s="320">
        <v>0</v>
      </c>
      <c r="AM97" s="320">
        <v>0</v>
      </c>
      <c r="AN97" s="320">
        <v>0</v>
      </c>
      <c r="AO97" s="320">
        <f t="shared" si="59"/>
        <v>0</v>
      </c>
      <c r="AP97" s="320">
        <f t="shared" si="60"/>
        <v>0</v>
      </c>
      <c r="AQ97" s="320">
        <f t="shared" si="61"/>
        <v>0</v>
      </c>
      <c r="AR97" s="320">
        <f t="shared" si="62"/>
        <v>0</v>
      </c>
      <c r="AS97" s="320">
        <f t="shared" si="63"/>
        <v>0</v>
      </c>
      <c r="AT97" s="320">
        <f t="shared" si="64"/>
        <v>0</v>
      </c>
      <c r="AU97" s="320">
        <f t="shared" si="65"/>
        <v>0</v>
      </c>
      <c r="AV97" s="320">
        <f t="shared" si="66"/>
        <v>0</v>
      </c>
      <c r="AW97" s="320" t="s">
        <v>32</v>
      </c>
    </row>
    <row r="98" spans="6:49" x14ac:dyDescent="0.25">
      <c r="F98" s="231" t="s">
        <v>772</v>
      </c>
      <c r="G98" s="229" t="s">
        <v>275</v>
      </c>
      <c r="H98" s="229" t="s">
        <v>30</v>
      </c>
      <c r="I98" s="315">
        <v>0</v>
      </c>
      <c r="J98" s="315">
        <v>0</v>
      </c>
      <c r="K98" s="315">
        <v>0</v>
      </c>
      <c r="L98" s="315">
        <v>0</v>
      </c>
      <c r="M98" s="315">
        <v>0</v>
      </c>
      <c r="N98" s="315">
        <v>0</v>
      </c>
      <c r="O98" s="315">
        <v>0</v>
      </c>
      <c r="P98" s="315">
        <v>0</v>
      </c>
      <c r="Q98" s="315">
        <v>0</v>
      </c>
      <c r="R98" s="315">
        <v>0</v>
      </c>
      <c r="S98" s="315">
        <v>0</v>
      </c>
      <c r="T98" s="315">
        <v>0</v>
      </c>
      <c r="U98" s="315">
        <v>0</v>
      </c>
      <c r="V98" s="315">
        <v>0</v>
      </c>
      <c r="W98" s="315">
        <v>0</v>
      </c>
      <c r="X98" s="315">
        <v>0</v>
      </c>
      <c r="Y98" s="315">
        <v>0</v>
      </c>
      <c r="Z98" s="315">
        <v>0</v>
      </c>
      <c r="AA98" s="315">
        <v>0</v>
      </c>
      <c r="AB98" s="315">
        <v>0</v>
      </c>
      <c r="AC98" s="315">
        <v>0</v>
      </c>
      <c r="AD98" s="315">
        <v>0</v>
      </c>
      <c r="AE98" s="315">
        <v>0</v>
      </c>
      <c r="AF98" s="315">
        <v>0</v>
      </c>
      <c r="AG98" s="315">
        <v>0</v>
      </c>
      <c r="AH98" s="315" t="s">
        <v>32</v>
      </c>
      <c r="AI98" s="315">
        <v>0</v>
      </c>
      <c r="AJ98" s="315">
        <v>0</v>
      </c>
      <c r="AK98" s="315">
        <v>0</v>
      </c>
      <c r="AL98" s="315">
        <v>0</v>
      </c>
      <c r="AM98" s="315">
        <v>0</v>
      </c>
      <c r="AN98" s="315">
        <v>0</v>
      </c>
      <c r="AO98" s="315">
        <f t="shared" si="59"/>
        <v>0</v>
      </c>
      <c r="AP98" s="315">
        <f t="shared" si="60"/>
        <v>0</v>
      </c>
      <c r="AQ98" s="315">
        <f t="shared" si="61"/>
        <v>0</v>
      </c>
      <c r="AR98" s="315">
        <f t="shared" si="62"/>
        <v>0</v>
      </c>
      <c r="AS98" s="315">
        <f t="shared" si="63"/>
        <v>0</v>
      </c>
      <c r="AT98" s="315">
        <f t="shared" si="64"/>
        <v>0</v>
      </c>
      <c r="AU98" s="315">
        <f t="shared" si="65"/>
        <v>0</v>
      </c>
      <c r="AV98" s="315">
        <f t="shared" si="66"/>
        <v>0</v>
      </c>
      <c r="AW98" s="315" t="s">
        <v>32</v>
      </c>
    </row>
    <row r="99" spans="6:49" x14ac:dyDescent="0.25">
      <c r="F99" s="231" t="s">
        <v>773</v>
      </c>
      <c r="G99" s="229" t="s">
        <v>280</v>
      </c>
      <c r="H99" s="229" t="s">
        <v>30</v>
      </c>
      <c r="I99" s="315">
        <v>0</v>
      </c>
      <c r="J99" s="315">
        <v>0</v>
      </c>
      <c r="K99" s="315">
        <v>0</v>
      </c>
      <c r="L99" s="315">
        <v>0</v>
      </c>
      <c r="M99" s="315">
        <v>0</v>
      </c>
      <c r="N99" s="315">
        <v>0</v>
      </c>
      <c r="O99" s="315">
        <v>0</v>
      </c>
      <c r="P99" s="315">
        <v>0</v>
      </c>
      <c r="Q99" s="315">
        <v>0</v>
      </c>
      <c r="R99" s="315">
        <v>0</v>
      </c>
      <c r="S99" s="315">
        <v>0</v>
      </c>
      <c r="T99" s="315">
        <v>0</v>
      </c>
      <c r="U99" s="315">
        <v>0</v>
      </c>
      <c r="V99" s="315">
        <v>0</v>
      </c>
      <c r="W99" s="315">
        <v>0</v>
      </c>
      <c r="X99" s="315">
        <v>0</v>
      </c>
      <c r="Y99" s="315">
        <v>0</v>
      </c>
      <c r="Z99" s="315">
        <v>0</v>
      </c>
      <c r="AA99" s="315">
        <v>0</v>
      </c>
      <c r="AB99" s="315">
        <v>0</v>
      </c>
      <c r="AC99" s="315">
        <v>0</v>
      </c>
      <c r="AD99" s="315">
        <v>0</v>
      </c>
      <c r="AE99" s="315">
        <v>0</v>
      </c>
      <c r="AF99" s="315">
        <v>0</v>
      </c>
      <c r="AG99" s="315">
        <v>0</v>
      </c>
      <c r="AH99" s="315" t="s">
        <v>32</v>
      </c>
      <c r="AI99" s="315">
        <v>0</v>
      </c>
      <c r="AJ99" s="315">
        <v>0</v>
      </c>
      <c r="AK99" s="315">
        <v>0</v>
      </c>
      <c r="AL99" s="315">
        <v>0</v>
      </c>
      <c r="AM99" s="315">
        <v>0</v>
      </c>
      <c r="AN99" s="315">
        <v>0</v>
      </c>
      <c r="AO99" s="315">
        <f t="shared" si="59"/>
        <v>0</v>
      </c>
      <c r="AP99" s="315">
        <f t="shared" si="60"/>
        <v>0</v>
      </c>
      <c r="AQ99" s="315">
        <f t="shared" si="61"/>
        <v>0</v>
      </c>
      <c r="AR99" s="315">
        <f t="shared" si="62"/>
        <v>0</v>
      </c>
      <c r="AS99" s="315">
        <f t="shared" si="63"/>
        <v>0</v>
      </c>
      <c r="AT99" s="315">
        <f t="shared" si="64"/>
        <v>0</v>
      </c>
      <c r="AU99" s="315">
        <f t="shared" si="65"/>
        <v>0</v>
      </c>
      <c r="AV99" s="315">
        <f t="shared" si="66"/>
        <v>0</v>
      </c>
      <c r="AW99" s="315" t="s">
        <v>32</v>
      </c>
    </row>
    <row r="100" spans="6:49" ht="31.5" x14ac:dyDescent="0.25">
      <c r="F100" s="235" t="s">
        <v>198</v>
      </c>
      <c r="G100" s="236" t="s">
        <v>310</v>
      </c>
      <c r="H100" s="236" t="s">
        <v>30</v>
      </c>
      <c r="I100" s="312">
        <f t="shared" ref="I100:AN100" si="77">SUM(I101,I102,I104)</f>
        <v>0</v>
      </c>
      <c r="J100" s="312">
        <f t="shared" si="77"/>
        <v>0</v>
      </c>
      <c r="K100" s="312">
        <f t="shared" si="77"/>
        <v>0</v>
      </c>
      <c r="L100" s="312">
        <f t="shared" si="77"/>
        <v>0</v>
      </c>
      <c r="M100" s="312">
        <f t="shared" si="77"/>
        <v>0</v>
      </c>
      <c r="N100" s="312">
        <f t="shared" si="77"/>
        <v>0</v>
      </c>
      <c r="O100" s="312">
        <f t="shared" si="77"/>
        <v>0</v>
      </c>
      <c r="P100" s="312">
        <f t="shared" si="77"/>
        <v>0</v>
      </c>
      <c r="Q100" s="312">
        <f t="shared" si="77"/>
        <v>0</v>
      </c>
      <c r="R100" s="312">
        <f t="shared" si="77"/>
        <v>0</v>
      </c>
      <c r="S100" s="312">
        <f t="shared" si="77"/>
        <v>0</v>
      </c>
      <c r="T100" s="312">
        <f t="shared" si="77"/>
        <v>0</v>
      </c>
      <c r="U100" s="312">
        <f t="shared" si="77"/>
        <v>0</v>
      </c>
      <c r="V100" s="312">
        <f t="shared" si="77"/>
        <v>0</v>
      </c>
      <c r="W100" s="312">
        <f t="shared" si="77"/>
        <v>0</v>
      </c>
      <c r="X100" s="312">
        <f t="shared" si="77"/>
        <v>0</v>
      </c>
      <c r="Y100" s="312">
        <f t="shared" si="77"/>
        <v>0</v>
      </c>
      <c r="Z100" s="312">
        <f t="shared" si="77"/>
        <v>0</v>
      </c>
      <c r="AA100" s="312">
        <f t="shared" si="77"/>
        <v>0</v>
      </c>
      <c r="AB100" s="312">
        <f t="shared" si="77"/>
        <v>0</v>
      </c>
      <c r="AC100" s="312">
        <f t="shared" si="77"/>
        <v>0</v>
      </c>
      <c r="AD100" s="312">
        <f t="shared" si="77"/>
        <v>0</v>
      </c>
      <c r="AE100" s="312">
        <f t="shared" si="77"/>
        <v>0</v>
      </c>
      <c r="AF100" s="312">
        <f t="shared" si="77"/>
        <v>0</v>
      </c>
      <c r="AG100" s="312">
        <f t="shared" si="77"/>
        <v>0</v>
      </c>
      <c r="AH100" s="312">
        <f t="shared" si="77"/>
        <v>39.409999999999997</v>
      </c>
      <c r="AI100" s="312">
        <f t="shared" si="77"/>
        <v>0</v>
      </c>
      <c r="AJ100" s="312">
        <f t="shared" si="77"/>
        <v>0</v>
      </c>
      <c r="AK100" s="312">
        <f t="shared" si="77"/>
        <v>0</v>
      </c>
      <c r="AL100" s="312">
        <f t="shared" si="77"/>
        <v>0</v>
      </c>
      <c r="AM100" s="312">
        <f t="shared" si="77"/>
        <v>0</v>
      </c>
      <c r="AN100" s="312">
        <f t="shared" si="77"/>
        <v>0</v>
      </c>
      <c r="AO100" s="312">
        <f t="shared" si="59"/>
        <v>0</v>
      </c>
      <c r="AP100" s="312">
        <f t="shared" si="60"/>
        <v>39.409999999999997</v>
      </c>
      <c r="AQ100" s="312">
        <f t="shared" si="61"/>
        <v>0</v>
      </c>
      <c r="AR100" s="312">
        <f t="shared" si="62"/>
        <v>0</v>
      </c>
      <c r="AS100" s="312">
        <f t="shared" si="63"/>
        <v>0</v>
      </c>
      <c r="AT100" s="312">
        <f t="shared" si="64"/>
        <v>0</v>
      </c>
      <c r="AU100" s="312">
        <f t="shared" si="65"/>
        <v>0</v>
      </c>
      <c r="AV100" s="312">
        <f t="shared" si="66"/>
        <v>0</v>
      </c>
      <c r="AW100" s="312" t="s">
        <v>32</v>
      </c>
    </row>
    <row r="101" spans="6:49" ht="63" x14ac:dyDescent="0.25">
      <c r="F101" s="138" t="s">
        <v>198</v>
      </c>
      <c r="G101" s="300" t="s">
        <v>774</v>
      </c>
      <c r="H101" s="300" t="s">
        <v>775</v>
      </c>
      <c r="I101" s="140">
        <v>0</v>
      </c>
      <c r="J101" s="140">
        <v>0</v>
      </c>
      <c r="K101" s="140">
        <v>0</v>
      </c>
      <c r="L101" s="140">
        <v>0</v>
      </c>
      <c r="M101" s="140">
        <v>0</v>
      </c>
      <c r="N101" s="140">
        <v>0</v>
      </c>
      <c r="O101" s="140">
        <v>0</v>
      </c>
      <c r="P101" s="140">
        <v>0</v>
      </c>
      <c r="Q101" s="140">
        <v>0</v>
      </c>
      <c r="R101" s="140">
        <v>0</v>
      </c>
      <c r="S101" s="140">
        <v>0</v>
      </c>
      <c r="T101" s="140">
        <v>0</v>
      </c>
      <c r="U101" s="140">
        <v>0</v>
      </c>
      <c r="V101" s="140">
        <v>0</v>
      </c>
      <c r="W101" s="140">
        <v>0</v>
      </c>
      <c r="X101" s="140">
        <v>0</v>
      </c>
      <c r="Y101" s="140">
        <v>0</v>
      </c>
      <c r="Z101" s="140">
        <v>0</v>
      </c>
      <c r="AA101" s="140">
        <v>0</v>
      </c>
      <c r="AB101" s="140">
        <v>0</v>
      </c>
      <c r="AC101" s="140">
        <v>0</v>
      </c>
      <c r="AD101" s="140">
        <v>0</v>
      </c>
      <c r="AE101" s="140">
        <v>0</v>
      </c>
      <c r="AF101" s="140">
        <v>0</v>
      </c>
      <c r="AG101" s="140">
        <v>0</v>
      </c>
      <c r="AH101" s="317">
        <v>39.409999999999997</v>
      </c>
      <c r="AI101" s="140">
        <v>0</v>
      </c>
      <c r="AJ101" s="140">
        <v>0</v>
      </c>
      <c r="AK101" s="140">
        <v>0</v>
      </c>
      <c r="AL101" s="140">
        <v>0</v>
      </c>
      <c r="AM101" s="140">
        <v>0</v>
      </c>
      <c r="AN101" s="140">
        <v>0</v>
      </c>
      <c r="AO101" s="140">
        <f t="shared" si="59"/>
        <v>0</v>
      </c>
      <c r="AP101" s="140">
        <f t="shared" si="60"/>
        <v>39.409999999999997</v>
      </c>
      <c r="AQ101" s="140">
        <f t="shared" si="61"/>
        <v>0</v>
      </c>
      <c r="AR101" s="140">
        <f t="shared" si="62"/>
        <v>0</v>
      </c>
      <c r="AS101" s="140">
        <f t="shared" si="63"/>
        <v>0</v>
      </c>
      <c r="AT101" s="140">
        <f t="shared" si="64"/>
        <v>0</v>
      </c>
      <c r="AU101" s="140">
        <f t="shared" si="65"/>
        <v>0</v>
      </c>
      <c r="AV101" s="140">
        <f t="shared" si="66"/>
        <v>0</v>
      </c>
      <c r="AW101" s="140" t="s">
        <v>32</v>
      </c>
    </row>
    <row r="102" spans="6:49" x14ac:dyDescent="0.25">
      <c r="F102" s="226" t="s">
        <v>311</v>
      </c>
      <c r="G102" s="229" t="s">
        <v>255</v>
      </c>
      <c r="H102" s="229" t="s">
        <v>30</v>
      </c>
      <c r="I102" s="315">
        <f t="shared" ref="I102:AN102" si="78">SUM(I103:I103)</f>
        <v>0</v>
      </c>
      <c r="J102" s="315">
        <f t="shared" si="78"/>
        <v>0</v>
      </c>
      <c r="K102" s="315">
        <f t="shared" si="78"/>
        <v>0</v>
      </c>
      <c r="L102" s="315">
        <f t="shared" si="78"/>
        <v>0</v>
      </c>
      <c r="M102" s="315">
        <f t="shared" si="78"/>
        <v>0</v>
      </c>
      <c r="N102" s="315">
        <f t="shared" si="78"/>
        <v>0</v>
      </c>
      <c r="O102" s="315">
        <f t="shared" si="78"/>
        <v>0</v>
      </c>
      <c r="P102" s="315">
        <f t="shared" si="78"/>
        <v>0</v>
      </c>
      <c r="Q102" s="315">
        <f t="shared" si="78"/>
        <v>0</v>
      </c>
      <c r="R102" s="315">
        <f t="shared" si="78"/>
        <v>0</v>
      </c>
      <c r="S102" s="315">
        <f t="shared" si="78"/>
        <v>0</v>
      </c>
      <c r="T102" s="315">
        <f t="shared" si="78"/>
        <v>0</v>
      </c>
      <c r="U102" s="315">
        <f t="shared" si="78"/>
        <v>0</v>
      </c>
      <c r="V102" s="315">
        <f t="shared" si="78"/>
        <v>0</v>
      </c>
      <c r="W102" s="315">
        <f t="shared" si="78"/>
        <v>0</v>
      </c>
      <c r="X102" s="315">
        <f t="shared" si="78"/>
        <v>0</v>
      </c>
      <c r="Y102" s="315">
        <f t="shared" si="78"/>
        <v>0</v>
      </c>
      <c r="Z102" s="315">
        <f t="shared" si="78"/>
        <v>0</v>
      </c>
      <c r="AA102" s="315">
        <f t="shared" si="78"/>
        <v>0</v>
      </c>
      <c r="AB102" s="315">
        <f t="shared" si="78"/>
        <v>0</v>
      </c>
      <c r="AC102" s="315">
        <f t="shared" si="78"/>
        <v>0</v>
      </c>
      <c r="AD102" s="315">
        <f t="shared" si="78"/>
        <v>0</v>
      </c>
      <c r="AE102" s="315">
        <f t="shared" si="78"/>
        <v>0</v>
      </c>
      <c r="AF102" s="315">
        <f t="shared" si="78"/>
        <v>0</v>
      </c>
      <c r="AG102" s="315">
        <f t="shared" si="78"/>
        <v>0</v>
      </c>
      <c r="AH102" s="315">
        <f t="shared" si="78"/>
        <v>0</v>
      </c>
      <c r="AI102" s="315">
        <f t="shared" si="78"/>
        <v>0</v>
      </c>
      <c r="AJ102" s="315">
        <f t="shared" si="78"/>
        <v>0</v>
      </c>
      <c r="AK102" s="315">
        <f t="shared" si="78"/>
        <v>0</v>
      </c>
      <c r="AL102" s="315">
        <f t="shared" si="78"/>
        <v>0</v>
      </c>
      <c r="AM102" s="315">
        <f t="shared" si="78"/>
        <v>0</v>
      </c>
      <c r="AN102" s="315">
        <f t="shared" si="78"/>
        <v>0</v>
      </c>
      <c r="AO102" s="315">
        <f t="shared" si="59"/>
        <v>0</v>
      </c>
      <c r="AP102" s="315">
        <f t="shared" si="60"/>
        <v>0</v>
      </c>
      <c r="AQ102" s="315">
        <f t="shared" si="61"/>
        <v>0</v>
      </c>
      <c r="AR102" s="315">
        <f t="shared" si="62"/>
        <v>0</v>
      </c>
      <c r="AS102" s="315">
        <f t="shared" si="63"/>
        <v>0</v>
      </c>
      <c r="AT102" s="315">
        <f t="shared" si="64"/>
        <v>0</v>
      </c>
      <c r="AU102" s="315">
        <f t="shared" si="65"/>
        <v>0</v>
      </c>
      <c r="AV102" s="315">
        <f t="shared" si="66"/>
        <v>0</v>
      </c>
      <c r="AW102" s="315" t="s">
        <v>32</v>
      </c>
    </row>
    <row r="103" spans="6:49" ht="31.5" x14ac:dyDescent="0.25">
      <c r="F103" s="138" t="s">
        <v>311</v>
      </c>
      <c r="G103" s="151" t="s">
        <v>482</v>
      </c>
      <c r="H103" s="300" t="s">
        <v>699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  <c r="N103" s="140">
        <v>0</v>
      </c>
      <c r="O103" s="140">
        <v>0</v>
      </c>
      <c r="P103" s="140">
        <v>0</v>
      </c>
      <c r="Q103" s="140">
        <v>0</v>
      </c>
      <c r="R103" s="140">
        <v>0</v>
      </c>
      <c r="S103" s="140">
        <v>0</v>
      </c>
      <c r="T103" s="140">
        <v>0</v>
      </c>
      <c r="U103" s="140">
        <v>0</v>
      </c>
      <c r="V103" s="140">
        <v>0</v>
      </c>
      <c r="W103" s="140">
        <v>0</v>
      </c>
      <c r="X103" s="140">
        <v>0</v>
      </c>
      <c r="Y103" s="140">
        <v>0</v>
      </c>
      <c r="Z103" s="140">
        <v>0</v>
      </c>
      <c r="AA103" s="140">
        <v>0</v>
      </c>
      <c r="AB103" s="140">
        <v>0</v>
      </c>
      <c r="AC103" s="140">
        <v>0</v>
      </c>
      <c r="AD103" s="140">
        <v>0</v>
      </c>
      <c r="AE103" s="140">
        <v>0</v>
      </c>
      <c r="AF103" s="140">
        <v>0</v>
      </c>
      <c r="AG103" s="140">
        <v>0</v>
      </c>
      <c r="AH103" s="140">
        <v>0</v>
      </c>
      <c r="AI103" s="140">
        <v>0</v>
      </c>
      <c r="AJ103" s="140">
        <v>0</v>
      </c>
      <c r="AK103" s="140">
        <v>0</v>
      </c>
      <c r="AL103" s="140">
        <v>0</v>
      </c>
      <c r="AM103" s="140">
        <v>0</v>
      </c>
      <c r="AN103" s="140">
        <v>0</v>
      </c>
      <c r="AO103" s="140">
        <f t="shared" si="59"/>
        <v>0</v>
      </c>
      <c r="AP103" s="140">
        <f t="shared" si="60"/>
        <v>0</v>
      </c>
      <c r="AQ103" s="140">
        <f t="shared" si="61"/>
        <v>0</v>
      </c>
      <c r="AR103" s="140">
        <f t="shared" si="62"/>
        <v>0</v>
      </c>
      <c r="AS103" s="140">
        <f t="shared" si="63"/>
        <v>0</v>
      </c>
      <c r="AT103" s="140">
        <f t="shared" si="64"/>
        <v>0</v>
      </c>
      <c r="AU103" s="140">
        <f t="shared" si="65"/>
        <v>0</v>
      </c>
      <c r="AV103" s="140">
        <f t="shared" si="66"/>
        <v>0</v>
      </c>
      <c r="AW103" s="140" t="s">
        <v>32</v>
      </c>
    </row>
    <row r="104" spans="6:49" x14ac:dyDescent="0.25">
      <c r="F104" s="226" t="s">
        <v>317</v>
      </c>
      <c r="G104" s="229" t="s">
        <v>280</v>
      </c>
      <c r="H104" s="229" t="s">
        <v>30</v>
      </c>
      <c r="I104" s="315">
        <v>0</v>
      </c>
      <c r="J104" s="315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15">
        <v>0</v>
      </c>
      <c r="Q104" s="315">
        <v>0</v>
      </c>
      <c r="R104" s="315">
        <v>0</v>
      </c>
      <c r="S104" s="315">
        <v>0</v>
      </c>
      <c r="T104" s="315">
        <v>0</v>
      </c>
      <c r="U104" s="315">
        <v>0</v>
      </c>
      <c r="V104" s="315">
        <v>0</v>
      </c>
      <c r="W104" s="315">
        <v>0</v>
      </c>
      <c r="X104" s="315">
        <v>0</v>
      </c>
      <c r="Y104" s="315">
        <v>0</v>
      </c>
      <c r="Z104" s="315">
        <v>0</v>
      </c>
      <c r="AA104" s="315">
        <v>0</v>
      </c>
      <c r="AB104" s="315">
        <v>0</v>
      </c>
      <c r="AC104" s="315">
        <v>0</v>
      </c>
      <c r="AD104" s="315">
        <v>0</v>
      </c>
      <c r="AE104" s="315">
        <v>0</v>
      </c>
      <c r="AF104" s="315">
        <v>0</v>
      </c>
      <c r="AG104" s="315">
        <v>0</v>
      </c>
      <c r="AH104" s="315" t="str">
        <f t="shared" ref="AH104:AN104" si="79">AH105</f>
        <v>нд</v>
      </c>
      <c r="AI104" s="315">
        <f t="shared" si="79"/>
        <v>0</v>
      </c>
      <c r="AJ104" s="315">
        <f t="shared" si="79"/>
        <v>0</v>
      </c>
      <c r="AK104" s="315">
        <f t="shared" si="79"/>
        <v>0</v>
      </c>
      <c r="AL104" s="315">
        <f t="shared" si="79"/>
        <v>0</v>
      </c>
      <c r="AM104" s="315">
        <f t="shared" si="79"/>
        <v>0</v>
      </c>
      <c r="AN104" s="315">
        <f t="shared" si="79"/>
        <v>0</v>
      </c>
      <c r="AO104" s="315">
        <f t="shared" si="59"/>
        <v>0</v>
      </c>
      <c r="AP104" s="315">
        <f t="shared" si="60"/>
        <v>0</v>
      </c>
      <c r="AQ104" s="315">
        <f t="shared" si="61"/>
        <v>0</v>
      </c>
      <c r="AR104" s="315">
        <f t="shared" si="62"/>
        <v>0</v>
      </c>
      <c r="AS104" s="315">
        <f t="shared" si="63"/>
        <v>0</v>
      </c>
      <c r="AT104" s="315">
        <f t="shared" si="64"/>
        <v>0</v>
      </c>
      <c r="AU104" s="315">
        <f t="shared" si="65"/>
        <v>0</v>
      </c>
      <c r="AV104" s="315">
        <f t="shared" si="66"/>
        <v>0</v>
      </c>
      <c r="AW104" s="315" t="s">
        <v>32</v>
      </c>
    </row>
    <row r="105" spans="6:49" ht="31.5" x14ac:dyDescent="0.25">
      <c r="F105" s="81" t="s">
        <v>317</v>
      </c>
      <c r="G105" s="240" t="s">
        <v>318</v>
      </c>
      <c r="H105" s="67" t="s">
        <v>319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0</v>
      </c>
      <c r="P105" s="83">
        <v>0</v>
      </c>
      <c r="Q105" s="83">
        <v>0</v>
      </c>
      <c r="R105" s="83">
        <v>0</v>
      </c>
      <c r="S105" s="83">
        <v>0</v>
      </c>
      <c r="T105" s="83">
        <v>0</v>
      </c>
      <c r="U105" s="83">
        <v>0</v>
      </c>
      <c r="V105" s="83">
        <v>0</v>
      </c>
      <c r="W105" s="83">
        <v>0</v>
      </c>
      <c r="X105" s="83">
        <v>0</v>
      </c>
      <c r="Y105" s="83">
        <v>0</v>
      </c>
      <c r="Z105" s="83">
        <v>0</v>
      </c>
      <c r="AA105" s="83">
        <v>0</v>
      </c>
      <c r="AB105" s="83">
        <v>0</v>
      </c>
      <c r="AC105" s="83">
        <v>0</v>
      </c>
      <c r="AD105" s="83">
        <v>0</v>
      </c>
      <c r="AE105" s="83">
        <v>0</v>
      </c>
      <c r="AF105" s="83">
        <v>0</v>
      </c>
      <c r="AG105" s="83">
        <v>0</v>
      </c>
      <c r="AH105" s="83" t="s">
        <v>32</v>
      </c>
      <c r="AI105" s="83">
        <v>0</v>
      </c>
      <c r="AJ105" s="83">
        <v>0</v>
      </c>
      <c r="AK105" s="83">
        <v>0</v>
      </c>
      <c r="AL105" s="83">
        <v>0</v>
      </c>
      <c r="AM105" s="83">
        <v>0</v>
      </c>
      <c r="AN105" s="83">
        <v>0</v>
      </c>
      <c r="AO105" s="83">
        <f t="shared" si="59"/>
        <v>0</v>
      </c>
      <c r="AP105" s="83">
        <f t="shared" si="60"/>
        <v>0</v>
      </c>
      <c r="AQ105" s="83">
        <f t="shared" si="61"/>
        <v>0</v>
      </c>
      <c r="AR105" s="83">
        <f t="shared" si="62"/>
        <v>0</v>
      </c>
      <c r="AS105" s="83">
        <f t="shared" si="63"/>
        <v>0</v>
      </c>
      <c r="AT105" s="83">
        <f t="shared" si="64"/>
        <v>0</v>
      </c>
      <c r="AU105" s="83">
        <f t="shared" si="65"/>
        <v>0</v>
      </c>
      <c r="AV105" s="83">
        <f t="shared" si="66"/>
        <v>0</v>
      </c>
      <c r="AW105" s="83" t="s">
        <v>32</v>
      </c>
    </row>
    <row r="106" spans="6:49" ht="47.25" x14ac:dyDescent="0.25">
      <c r="F106" s="241" t="s">
        <v>776</v>
      </c>
      <c r="G106" s="242" t="s">
        <v>777</v>
      </c>
      <c r="H106" s="242" t="s">
        <v>30</v>
      </c>
      <c r="I106" s="313">
        <v>0</v>
      </c>
      <c r="J106" s="313">
        <v>0</v>
      </c>
      <c r="K106" s="313">
        <v>0</v>
      </c>
      <c r="L106" s="313">
        <v>0</v>
      </c>
      <c r="M106" s="313">
        <v>0</v>
      </c>
      <c r="N106" s="313">
        <v>0</v>
      </c>
      <c r="O106" s="313">
        <v>0</v>
      </c>
      <c r="P106" s="313">
        <v>0</v>
      </c>
      <c r="Q106" s="313">
        <v>0</v>
      </c>
      <c r="R106" s="313">
        <v>0</v>
      </c>
      <c r="S106" s="313">
        <v>0</v>
      </c>
      <c r="T106" s="313">
        <v>0</v>
      </c>
      <c r="U106" s="313">
        <v>0</v>
      </c>
      <c r="V106" s="313">
        <v>0</v>
      </c>
      <c r="W106" s="313">
        <v>0</v>
      </c>
      <c r="X106" s="313">
        <v>0</v>
      </c>
      <c r="Y106" s="313">
        <v>0</v>
      </c>
      <c r="Z106" s="313">
        <v>0</v>
      </c>
      <c r="AA106" s="313">
        <v>0</v>
      </c>
      <c r="AB106" s="313">
        <v>0</v>
      </c>
      <c r="AC106" s="313">
        <v>0</v>
      </c>
      <c r="AD106" s="313">
        <v>0</v>
      </c>
      <c r="AE106" s="313">
        <v>0</v>
      </c>
      <c r="AF106" s="313">
        <v>0</v>
      </c>
      <c r="AG106" s="313">
        <v>0</v>
      </c>
      <c r="AH106" s="313" t="s">
        <v>32</v>
      </c>
      <c r="AI106" s="313">
        <v>0</v>
      </c>
      <c r="AJ106" s="313">
        <v>0</v>
      </c>
      <c r="AK106" s="313">
        <v>0</v>
      </c>
      <c r="AL106" s="313">
        <v>0</v>
      </c>
      <c r="AM106" s="313">
        <v>0</v>
      </c>
      <c r="AN106" s="313">
        <v>0</v>
      </c>
      <c r="AO106" s="313">
        <f t="shared" si="59"/>
        <v>0</v>
      </c>
      <c r="AP106" s="313">
        <f t="shared" si="60"/>
        <v>0</v>
      </c>
      <c r="AQ106" s="313">
        <f t="shared" si="61"/>
        <v>0</v>
      </c>
      <c r="AR106" s="313">
        <f t="shared" si="62"/>
        <v>0</v>
      </c>
      <c r="AS106" s="313">
        <f t="shared" si="63"/>
        <v>0</v>
      </c>
      <c r="AT106" s="313">
        <f t="shared" si="64"/>
        <v>0</v>
      </c>
      <c r="AU106" s="313">
        <f t="shared" si="65"/>
        <v>0</v>
      </c>
      <c r="AV106" s="313">
        <f t="shared" si="66"/>
        <v>0</v>
      </c>
      <c r="AW106" s="313" t="s">
        <v>32</v>
      </c>
    </row>
    <row r="107" spans="6:49" ht="31.5" x14ac:dyDescent="0.25">
      <c r="F107" s="220" t="s">
        <v>14</v>
      </c>
      <c r="G107" s="221" t="s">
        <v>15</v>
      </c>
      <c r="H107" s="221" t="s">
        <v>30</v>
      </c>
      <c r="I107" s="313">
        <v>0</v>
      </c>
      <c r="J107" s="313">
        <v>0</v>
      </c>
      <c r="K107" s="313">
        <v>0</v>
      </c>
      <c r="L107" s="313">
        <v>0</v>
      </c>
      <c r="M107" s="313">
        <v>0</v>
      </c>
      <c r="N107" s="313">
        <v>0</v>
      </c>
      <c r="O107" s="313">
        <v>0</v>
      </c>
      <c r="P107" s="313">
        <v>0</v>
      </c>
      <c r="Q107" s="313">
        <v>0</v>
      </c>
      <c r="R107" s="313">
        <v>0</v>
      </c>
      <c r="S107" s="313">
        <v>0</v>
      </c>
      <c r="T107" s="313">
        <v>0</v>
      </c>
      <c r="U107" s="313">
        <v>0</v>
      </c>
      <c r="V107" s="313">
        <v>0</v>
      </c>
      <c r="W107" s="313">
        <v>0</v>
      </c>
      <c r="X107" s="313">
        <v>0</v>
      </c>
      <c r="Y107" s="313">
        <v>0</v>
      </c>
      <c r="Z107" s="313">
        <v>0</v>
      </c>
      <c r="AA107" s="313">
        <v>0</v>
      </c>
      <c r="AB107" s="313">
        <v>0</v>
      </c>
      <c r="AC107" s="313">
        <v>0</v>
      </c>
      <c r="AD107" s="313">
        <v>0</v>
      </c>
      <c r="AE107" s="313">
        <v>0</v>
      </c>
      <c r="AF107" s="313">
        <v>0</v>
      </c>
      <c r="AG107" s="313">
        <f>SUM(AG108,AG118,AG126)</f>
        <v>0</v>
      </c>
      <c r="AH107" s="313">
        <f t="shared" ref="AH107:AN107" si="80">SUM(AH108,AH118,AH126)</f>
        <v>60.492280000000001</v>
      </c>
      <c r="AI107" s="313">
        <f t="shared" si="80"/>
        <v>0</v>
      </c>
      <c r="AJ107" s="313">
        <f t="shared" si="80"/>
        <v>0</v>
      </c>
      <c r="AK107" s="313">
        <f t="shared" si="80"/>
        <v>16.86</v>
      </c>
      <c r="AL107" s="313">
        <f t="shared" si="80"/>
        <v>0</v>
      </c>
      <c r="AM107" s="313">
        <f t="shared" si="80"/>
        <v>1</v>
      </c>
      <c r="AN107" s="313">
        <f t="shared" si="80"/>
        <v>0</v>
      </c>
      <c r="AO107" s="313">
        <f t="shared" ref="AO107:AO130" si="81">SUM(I107,Q107,Y107,AG107)</f>
        <v>0</v>
      </c>
      <c r="AP107" s="313">
        <f t="shared" ref="AP107:AP130" si="82">SUM(J107,R107,Z107,AH107)</f>
        <v>60.492280000000001</v>
      </c>
      <c r="AQ107" s="313">
        <f t="shared" ref="AQ107:AQ130" si="83">SUM(K107,S107,AA107,AI107)</f>
        <v>0</v>
      </c>
      <c r="AR107" s="313">
        <f t="shared" ref="AR107:AR130" si="84">SUM(L107,T107,AB107,AJ107)</f>
        <v>0</v>
      </c>
      <c r="AS107" s="313">
        <f t="shared" ref="AS107:AS130" si="85">SUM(M107,U107,AC107,AK107)</f>
        <v>16.86</v>
      </c>
      <c r="AT107" s="313">
        <f t="shared" ref="AT107:AT130" si="86">SUM(N107,V107,AD107,AL107)</f>
        <v>0</v>
      </c>
      <c r="AU107" s="313">
        <f t="shared" ref="AU107:AU130" si="87">SUM(O107,W107,AE107,AM107)</f>
        <v>1</v>
      </c>
      <c r="AV107" s="313">
        <f t="shared" ref="AV107:AV130" si="88">SUM(P107,X107,AF107,AN107)</f>
        <v>0</v>
      </c>
      <c r="AW107" s="313" t="s">
        <v>32</v>
      </c>
    </row>
    <row r="108" spans="6:49" x14ac:dyDescent="0.25">
      <c r="F108" s="226" t="s">
        <v>82</v>
      </c>
      <c r="G108" s="229" t="s">
        <v>255</v>
      </c>
      <c r="H108" s="229" t="s">
        <v>30</v>
      </c>
      <c r="I108" s="316">
        <f t="shared" ref="I108:AN108" si="89">SUM(I109:I117)</f>
        <v>0</v>
      </c>
      <c r="J108" s="316">
        <f t="shared" si="89"/>
        <v>0</v>
      </c>
      <c r="K108" s="316">
        <f t="shared" si="89"/>
        <v>0</v>
      </c>
      <c r="L108" s="316">
        <f t="shared" si="89"/>
        <v>0</v>
      </c>
      <c r="M108" s="316">
        <f t="shared" si="89"/>
        <v>0</v>
      </c>
      <c r="N108" s="316">
        <f t="shared" si="89"/>
        <v>0</v>
      </c>
      <c r="O108" s="316">
        <f t="shared" si="89"/>
        <v>0</v>
      </c>
      <c r="P108" s="316">
        <f t="shared" si="89"/>
        <v>0</v>
      </c>
      <c r="Q108" s="316">
        <f t="shared" si="89"/>
        <v>0</v>
      </c>
      <c r="R108" s="316">
        <f t="shared" si="89"/>
        <v>0</v>
      </c>
      <c r="S108" s="316">
        <f t="shared" si="89"/>
        <v>0</v>
      </c>
      <c r="T108" s="316">
        <f t="shared" si="89"/>
        <v>0</v>
      </c>
      <c r="U108" s="316">
        <f t="shared" si="89"/>
        <v>0</v>
      </c>
      <c r="V108" s="316">
        <f t="shared" si="89"/>
        <v>0</v>
      </c>
      <c r="W108" s="316">
        <f t="shared" si="89"/>
        <v>0</v>
      </c>
      <c r="X108" s="316">
        <f t="shared" si="89"/>
        <v>0</v>
      </c>
      <c r="Y108" s="316">
        <f t="shared" si="89"/>
        <v>0</v>
      </c>
      <c r="Z108" s="316">
        <f t="shared" si="89"/>
        <v>0</v>
      </c>
      <c r="AA108" s="316">
        <f t="shared" si="89"/>
        <v>0</v>
      </c>
      <c r="AB108" s="316">
        <f t="shared" si="89"/>
        <v>0</v>
      </c>
      <c r="AC108" s="316">
        <f t="shared" si="89"/>
        <v>0</v>
      </c>
      <c r="AD108" s="316">
        <f t="shared" si="89"/>
        <v>0</v>
      </c>
      <c r="AE108" s="316">
        <f t="shared" si="89"/>
        <v>0</v>
      </c>
      <c r="AF108" s="316">
        <f t="shared" si="89"/>
        <v>0</v>
      </c>
      <c r="AG108" s="316">
        <f t="shared" si="89"/>
        <v>0</v>
      </c>
      <c r="AH108" s="316">
        <f t="shared" si="89"/>
        <v>55.181930000000001</v>
      </c>
      <c r="AI108" s="316">
        <f t="shared" si="89"/>
        <v>0</v>
      </c>
      <c r="AJ108" s="316">
        <f t="shared" si="89"/>
        <v>0</v>
      </c>
      <c r="AK108" s="316">
        <f t="shared" si="89"/>
        <v>14.64</v>
      </c>
      <c r="AL108" s="316">
        <f t="shared" si="89"/>
        <v>0</v>
      </c>
      <c r="AM108" s="316">
        <f t="shared" si="89"/>
        <v>0</v>
      </c>
      <c r="AN108" s="316">
        <f t="shared" si="89"/>
        <v>0</v>
      </c>
      <c r="AO108" s="316">
        <f t="shared" si="81"/>
        <v>0</v>
      </c>
      <c r="AP108" s="316">
        <f t="shared" si="82"/>
        <v>55.181930000000001</v>
      </c>
      <c r="AQ108" s="316">
        <f t="shared" si="83"/>
        <v>0</v>
      </c>
      <c r="AR108" s="316">
        <f t="shared" si="84"/>
        <v>0</v>
      </c>
      <c r="AS108" s="316">
        <f t="shared" si="85"/>
        <v>14.64</v>
      </c>
      <c r="AT108" s="316">
        <f t="shared" si="86"/>
        <v>0</v>
      </c>
      <c r="AU108" s="316">
        <f t="shared" si="87"/>
        <v>0</v>
      </c>
      <c r="AV108" s="316">
        <f t="shared" si="88"/>
        <v>0</v>
      </c>
      <c r="AW108" s="316" t="s">
        <v>32</v>
      </c>
    </row>
    <row r="109" spans="6:49" ht="31.5" x14ac:dyDescent="0.25">
      <c r="F109" s="138" t="s">
        <v>82</v>
      </c>
      <c r="G109" s="151" t="s">
        <v>969</v>
      </c>
      <c r="H109" s="300" t="s">
        <v>400</v>
      </c>
      <c r="I109" s="140">
        <v>0</v>
      </c>
      <c r="J109" s="140">
        <v>0</v>
      </c>
      <c r="K109" s="140">
        <v>0</v>
      </c>
      <c r="L109" s="140">
        <v>0</v>
      </c>
      <c r="M109" s="140">
        <v>0</v>
      </c>
      <c r="N109" s="140">
        <v>0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0</v>
      </c>
      <c r="V109" s="140">
        <v>0</v>
      </c>
      <c r="W109" s="140">
        <v>0</v>
      </c>
      <c r="X109" s="140">
        <v>0</v>
      </c>
      <c r="Y109" s="140">
        <v>0</v>
      </c>
      <c r="Z109" s="140">
        <v>0</v>
      </c>
      <c r="AA109" s="140">
        <v>0</v>
      </c>
      <c r="AB109" s="140">
        <v>0</v>
      </c>
      <c r="AC109" s="140">
        <v>0</v>
      </c>
      <c r="AD109" s="140">
        <v>0</v>
      </c>
      <c r="AE109" s="140">
        <v>0</v>
      </c>
      <c r="AF109" s="140">
        <v>0</v>
      </c>
      <c r="AG109" s="140">
        <v>0</v>
      </c>
      <c r="AH109" s="140">
        <v>9.1828699999999994</v>
      </c>
      <c r="AI109" s="140">
        <v>0</v>
      </c>
      <c r="AJ109" s="140">
        <v>0</v>
      </c>
      <c r="AK109" s="140">
        <v>3.02</v>
      </c>
      <c r="AL109" s="140">
        <v>0</v>
      </c>
      <c r="AM109" s="140">
        <v>0</v>
      </c>
      <c r="AN109" s="140">
        <v>0</v>
      </c>
      <c r="AO109" s="140">
        <f t="shared" si="81"/>
        <v>0</v>
      </c>
      <c r="AP109" s="140">
        <f t="shared" si="82"/>
        <v>9.1828699999999994</v>
      </c>
      <c r="AQ109" s="140">
        <f t="shared" si="83"/>
        <v>0</v>
      </c>
      <c r="AR109" s="140">
        <f t="shared" si="84"/>
        <v>0</v>
      </c>
      <c r="AS109" s="140">
        <f t="shared" si="85"/>
        <v>3.02</v>
      </c>
      <c r="AT109" s="140">
        <f t="shared" si="86"/>
        <v>0</v>
      </c>
      <c r="AU109" s="140">
        <f t="shared" si="87"/>
        <v>0</v>
      </c>
      <c r="AV109" s="140">
        <f t="shared" si="88"/>
        <v>0</v>
      </c>
      <c r="AW109" s="140" t="s">
        <v>32</v>
      </c>
    </row>
    <row r="110" spans="6:49" ht="31.5" x14ac:dyDescent="0.25">
      <c r="F110" s="138" t="s">
        <v>82</v>
      </c>
      <c r="G110" s="151" t="s">
        <v>970</v>
      </c>
      <c r="H110" s="300" t="s">
        <v>886</v>
      </c>
      <c r="I110" s="140">
        <v>0</v>
      </c>
      <c r="J110" s="140">
        <v>0</v>
      </c>
      <c r="K110" s="140">
        <v>0</v>
      </c>
      <c r="L110" s="140">
        <v>0</v>
      </c>
      <c r="M110" s="140">
        <v>0</v>
      </c>
      <c r="N110" s="140">
        <v>0</v>
      </c>
      <c r="O110" s="140">
        <v>0</v>
      </c>
      <c r="P110" s="140">
        <v>0</v>
      </c>
      <c r="Q110" s="140">
        <v>0</v>
      </c>
      <c r="R110" s="140">
        <v>0</v>
      </c>
      <c r="S110" s="140">
        <v>0</v>
      </c>
      <c r="T110" s="140">
        <v>0</v>
      </c>
      <c r="U110" s="140">
        <v>0</v>
      </c>
      <c r="V110" s="140">
        <v>0</v>
      </c>
      <c r="W110" s="140">
        <v>0</v>
      </c>
      <c r="X110" s="140">
        <v>0</v>
      </c>
      <c r="Y110" s="140">
        <v>0</v>
      </c>
      <c r="Z110" s="140">
        <v>0</v>
      </c>
      <c r="AA110" s="140">
        <v>0</v>
      </c>
      <c r="AB110" s="140">
        <v>0</v>
      </c>
      <c r="AC110" s="140">
        <v>0</v>
      </c>
      <c r="AD110" s="140">
        <v>0</v>
      </c>
      <c r="AE110" s="140">
        <v>0</v>
      </c>
      <c r="AF110" s="140">
        <v>0</v>
      </c>
      <c r="AG110" s="140">
        <v>0</v>
      </c>
      <c r="AH110" s="140">
        <v>1.4313800000000001</v>
      </c>
      <c r="AI110" s="140">
        <v>0</v>
      </c>
      <c r="AJ110" s="140">
        <v>0</v>
      </c>
      <c r="AK110" s="140">
        <v>0.34</v>
      </c>
      <c r="AL110" s="140">
        <v>0</v>
      </c>
      <c r="AM110" s="140">
        <v>0</v>
      </c>
      <c r="AN110" s="140">
        <v>0</v>
      </c>
      <c r="AO110" s="140">
        <f t="shared" si="81"/>
        <v>0</v>
      </c>
      <c r="AP110" s="140">
        <f t="shared" si="82"/>
        <v>1.4313800000000001</v>
      </c>
      <c r="AQ110" s="140">
        <f t="shared" si="83"/>
        <v>0</v>
      </c>
      <c r="AR110" s="140">
        <f t="shared" si="84"/>
        <v>0</v>
      </c>
      <c r="AS110" s="140">
        <f t="shared" si="85"/>
        <v>0.34</v>
      </c>
      <c r="AT110" s="140">
        <f t="shared" si="86"/>
        <v>0</v>
      </c>
      <c r="AU110" s="140">
        <f t="shared" si="87"/>
        <v>0</v>
      </c>
      <c r="AV110" s="140">
        <f t="shared" si="88"/>
        <v>0</v>
      </c>
      <c r="AW110" s="140" t="s">
        <v>32</v>
      </c>
    </row>
    <row r="111" spans="6:49" ht="31.5" x14ac:dyDescent="0.25">
      <c r="F111" s="138" t="s">
        <v>82</v>
      </c>
      <c r="G111" s="151" t="s">
        <v>938</v>
      </c>
      <c r="H111" s="300" t="s">
        <v>421</v>
      </c>
      <c r="I111" s="140">
        <v>0</v>
      </c>
      <c r="J111" s="140">
        <v>0</v>
      </c>
      <c r="K111" s="140">
        <v>0</v>
      </c>
      <c r="L111" s="140">
        <v>0</v>
      </c>
      <c r="M111" s="140">
        <v>0</v>
      </c>
      <c r="N111" s="140">
        <v>0</v>
      </c>
      <c r="O111" s="140">
        <v>0</v>
      </c>
      <c r="P111" s="140">
        <v>0</v>
      </c>
      <c r="Q111" s="140">
        <v>0</v>
      </c>
      <c r="R111" s="140">
        <v>0</v>
      </c>
      <c r="S111" s="140">
        <v>0</v>
      </c>
      <c r="T111" s="140">
        <v>0</v>
      </c>
      <c r="U111" s="140">
        <v>0</v>
      </c>
      <c r="V111" s="140">
        <v>0</v>
      </c>
      <c r="W111" s="140">
        <v>0</v>
      </c>
      <c r="X111" s="140">
        <v>0</v>
      </c>
      <c r="Y111" s="140">
        <v>0</v>
      </c>
      <c r="Z111" s="140">
        <v>0</v>
      </c>
      <c r="AA111" s="140">
        <v>0</v>
      </c>
      <c r="AB111" s="140">
        <v>0</v>
      </c>
      <c r="AC111" s="140">
        <v>0</v>
      </c>
      <c r="AD111" s="140">
        <v>0</v>
      </c>
      <c r="AE111" s="140">
        <v>0</v>
      </c>
      <c r="AF111" s="140">
        <v>0</v>
      </c>
      <c r="AG111" s="140">
        <v>0</v>
      </c>
      <c r="AH111" s="140">
        <v>0</v>
      </c>
      <c r="AI111" s="140">
        <v>0</v>
      </c>
      <c r="AJ111" s="140">
        <v>0</v>
      </c>
      <c r="AK111" s="140">
        <v>0</v>
      </c>
      <c r="AL111" s="140">
        <v>0</v>
      </c>
      <c r="AM111" s="140">
        <v>0</v>
      </c>
      <c r="AN111" s="140">
        <v>0</v>
      </c>
      <c r="AO111" s="140">
        <f t="shared" si="81"/>
        <v>0</v>
      </c>
      <c r="AP111" s="140">
        <f t="shared" si="82"/>
        <v>0</v>
      </c>
      <c r="AQ111" s="140">
        <f t="shared" si="83"/>
        <v>0</v>
      </c>
      <c r="AR111" s="140">
        <f t="shared" si="84"/>
        <v>0</v>
      </c>
      <c r="AS111" s="140">
        <f t="shared" si="85"/>
        <v>0</v>
      </c>
      <c r="AT111" s="140">
        <f t="shared" si="86"/>
        <v>0</v>
      </c>
      <c r="AU111" s="140">
        <f t="shared" si="87"/>
        <v>0</v>
      </c>
      <c r="AV111" s="140">
        <f t="shared" si="88"/>
        <v>0</v>
      </c>
      <c r="AW111" s="140" t="s">
        <v>32</v>
      </c>
    </row>
    <row r="112" spans="6:49" ht="47.25" x14ac:dyDescent="0.25">
      <c r="F112" s="147" t="s">
        <v>82</v>
      </c>
      <c r="G112" s="60" t="s">
        <v>422</v>
      </c>
      <c r="H112" s="59" t="s">
        <v>423</v>
      </c>
      <c r="I112" s="140">
        <v>0</v>
      </c>
      <c r="J112" s="140">
        <v>0</v>
      </c>
      <c r="K112" s="140">
        <v>0</v>
      </c>
      <c r="L112" s="140">
        <v>0</v>
      </c>
      <c r="M112" s="140">
        <v>0</v>
      </c>
      <c r="N112" s="140">
        <v>0</v>
      </c>
      <c r="O112" s="140">
        <v>0</v>
      </c>
      <c r="P112" s="140">
        <v>0</v>
      </c>
      <c r="Q112" s="140">
        <v>0</v>
      </c>
      <c r="R112" s="140">
        <v>0</v>
      </c>
      <c r="S112" s="140">
        <v>0</v>
      </c>
      <c r="T112" s="140">
        <v>0</v>
      </c>
      <c r="U112" s="140">
        <v>0</v>
      </c>
      <c r="V112" s="140">
        <v>0</v>
      </c>
      <c r="W112" s="140">
        <v>0</v>
      </c>
      <c r="X112" s="140">
        <v>0</v>
      </c>
      <c r="Y112" s="140">
        <v>0</v>
      </c>
      <c r="Z112" s="140">
        <v>0</v>
      </c>
      <c r="AA112" s="140">
        <v>0</v>
      </c>
      <c r="AB112" s="140">
        <v>0</v>
      </c>
      <c r="AC112" s="140">
        <v>0</v>
      </c>
      <c r="AD112" s="140">
        <v>0</v>
      </c>
      <c r="AE112" s="140">
        <v>0</v>
      </c>
      <c r="AF112" s="140">
        <v>0</v>
      </c>
      <c r="AG112" s="140">
        <v>0</v>
      </c>
      <c r="AH112" s="140">
        <v>0</v>
      </c>
      <c r="AI112" s="140">
        <v>0</v>
      </c>
      <c r="AJ112" s="140">
        <v>0</v>
      </c>
      <c r="AK112" s="140">
        <v>0</v>
      </c>
      <c r="AL112" s="140">
        <v>0</v>
      </c>
      <c r="AM112" s="140">
        <v>0</v>
      </c>
      <c r="AN112" s="140">
        <v>0</v>
      </c>
      <c r="AO112" s="140">
        <f t="shared" si="81"/>
        <v>0</v>
      </c>
      <c r="AP112" s="140">
        <f t="shared" si="82"/>
        <v>0</v>
      </c>
      <c r="AQ112" s="140">
        <f t="shared" si="83"/>
        <v>0</v>
      </c>
      <c r="AR112" s="140">
        <f t="shared" si="84"/>
        <v>0</v>
      </c>
      <c r="AS112" s="140">
        <f t="shared" si="85"/>
        <v>0</v>
      </c>
      <c r="AT112" s="140">
        <f t="shared" si="86"/>
        <v>0</v>
      </c>
      <c r="AU112" s="140">
        <f t="shared" si="87"/>
        <v>0</v>
      </c>
      <c r="AV112" s="140">
        <f t="shared" si="88"/>
        <v>0</v>
      </c>
      <c r="AW112" s="140" t="s">
        <v>32</v>
      </c>
    </row>
    <row r="113" spans="6:49" ht="47.25" x14ac:dyDescent="0.25">
      <c r="F113" s="147" t="s">
        <v>82</v>
      </c>
      <c r="G113" s="60" t="s">
        <v>1000</v>
      </c>
      <c r="H113" s="59" t="s">
        <v>424</v>
      </c>
      <c r="I113" s="140">
        <v>0</v>
      </c>
      <c r="J113" s="140">
        <v>0</v>
      </c>
      <c r="K113" s="140">
        <v>0</v>
      </c>
      <c r="L113" s="140">
        <v>0</v>
      </c>
      <c r="M113" s="140">
        <v>0</v>
      </c>
      <c r="N113" s="140">
        <v>0</v>
      </c>
      <c r="O113" s="140">
        <v>0</v>
      </c>
      <c r="P113" s="140">
        <v>0</v>
      </c>
      <c r="Q113" s="140">
        <v>0</v>
      </c>
      <c r="R113" s="140">
        <v>0</v>
      </c>
      <c r="S113" s="140">
        <v>0</v>
      </c>
      <c r="T113" s="140">
        <v>0</v>
      </c>
      <c r="U113" s="140">
        <v>0</v>
      </c>
      <c r="V113" s="140">
        <v>0</v>
      </c>
      <c r="W113" s="140">
        <v>0</v>
      </c>
      <c r="X113" s="140">
        <v>0</v>
      </c>
      <c r="Y113" s="140">
        <v>0</v>
      </c>
      <c r="Z113" s="140">
        <v>0</v>
      </c>
      <c r="AA113" s="140">
        <v>0</v>
      </c>
      <c r="AB113" s="140">
        <v>0</v>
      </c>
      <c r="AC113" s="140">
        <v>0</v>
      </c>
      <c r="AD113" s="140">
        <v>0</v>
      </c>
      <c r="AE113" s="140">
        <v>0</v>
      </c>
      <c r="AF113" s="140">
        <v>0</v>
      </c>
      <c r="AG113" s="140">
        <v>0</v>
      </c>
      <c r="AH113" s="140">
        <v>21.02665</v>
      </c>
      <c r="AI113" s="140">
        <v>0</v>
      </c>
      <c r="AJ113" s="140">
        <v>0</v>
      </c>
      <c r="AK113" s="140">
        <v>5.5</v>
      </c>
      <c r="AL113" s="140">
        <v>0</v>
      </c>
      <c r="AM113" s="140">
        <v>0</v>
      </c>
      <c r="AN113" s="140">
        <v>0</v>
      </c>
      <c r="AO113" s="140">
        <f t="shared" si="81"/>
        <v>0</v>
      </c>
      <c r="AP113" s="140">
        <f t="shared" si="82"/>
        <v>21.02665</v>
      </c>
      <c r="AQ113" s="140">
        <f t="shared" si="83"/>
        <v>0</v>
      </c>
      <c r="AR113" s="140">
        <f t="shared" si="84"/>
        <v>0</v>
      </c>
      <c r="AS113" s="140">
        <f t="shared" si="85"/>
        <v>5.5</v>
      </c>
      <c r="AT113" s="140">
        <f t="shared" si="86"/>
        <v>0</v>
      </c>
      <c r="AU113" s="140">
        <f t="shared" si="87"/>
        <v>0</v>
      </c>
      <c r="AV113" s="140">
        <f t="shared" si="88"/>
        <v>0</v>
      </c>
      <c r="AW113" s="140" t="s">
        <v>32</v>
      </c>
    </row>
    <row r="114" spans="6:49" ht="47.25" x14ac:dyDescent="0.25">
      <c r="F114" s="147" t="s">
        <v>82</v>
      </c>
      <c r="G114" s="60" t="s">
        <v>1001</v>
      </c>
      <c r="H114" s="59" t="s">
        <v>887</v>
      </c>
      <c r="I114" s="140">
        <v>0</v>
      </c>
      <c r="J114" s="140">
        <v>0</v>
      </c>
      <c r="K114" s="140">
        <v>0</v>
      </c>
      <c r="L114" s="140">
        <v>0</v>
      </c>
      <c r="M114" s="140">
        <v>0</v>
      </c>
      <c r="N114" s="140">
        <v>0</v>
      </c>
      <c r="O114" s="140">
        <v>0</v>
      </c>
      <c r="P114" s="140">
        <v>0</v>
      </c>
      <c r="Q114" s="140">
        <v>0</v>
      </c>
      <c r="R114" s="140">
        <v>0</v>
      </c>
      <c r="S114" s="140">
        <v>0</v>
      </c>
      <c r="T114" s="140">
        <v>0</v>
      </c>
      <c r="U114" s="140">
        <v>0</v>
      </c>
      <c r="V114" s="140">
        <v>0</v>
      </c>
      <c r="W114" s="140">
        <v>0</v>
      </c>
      <c r="X114" s="140">
        <v>0</v>
      </c>
      <c r="Y114" s="140">
        <v>0</v>
      </c>
      <c r="Z114" s="140">
        <v>0</v>
      </c>
      <c r="AA114" s="140">
        <v>0</v>
      </c>
      <c r="AB114" s="140">
        <v>0</v>
      </c>
      <c r="AC114" s="140">
        <v>0</v>
      </c>
      <c r="AD114" s="140">
        <v>0</v>
      </c>
      <c r="AE114" s="140">
        <v>0</v>
      </c>
      <c r="AF114" s="140">
        <v>0</v>
      </c>
      <c r="AG114" s="140">
        <v>0</v>
      </c>
      <c r="AH114" s="140">
        <v>22.769030000000001</v>
      </c>
      <c r="AI114" s="140">
        <v>0</v>
      </c>
      <c r="AJ114" s="140">
        <v>0</v>
      </c>
      <c r="AK114" s="140">
        <v>5.78</v>
      </c>
      <c r="AL114" s="140">
        <v>0</v>
      </c>
      <c r="AM114" s="140">
        <v>0</v>
      </c>
      <c r="AN114" s="140">
        <v>0</v>
      </c>
      <c r="AO114" s="140">
        <f t="shared" si="81"/>
        <v>0</v>
      </c>
      <c r="AP114" s="140">
        <f t="shared" si="82"/>
        <v>22.769030000000001</v>
      </c>
      <c r="AQ114" s="140">
        <f t="shared" si="83"/>
        <v>0</v>
      </c>
      <c r="AR114" s="140">
        <f t="shared" si="84"/>
        <v>0</v>
      </c>
      <c r="AS114" s="140">
        <f t="shared" si="85"/>
        <v>5.78</v>
      </c>
      <c r="AT114" s="140">
        <f t="shared" si="86"/>
        <v>0</v>
      </c>
      <c r="AU114" s="140">
        <f t="shared" si="87"/>
        <v>0</v>
      </c>
      <c r="AV114" s="140">
        <f t="shared" si="88"/>
        <v>0</v>
      </c>
      <c r="AW114" s="140" t="s">
        <v>32</v>
      </c>
    </row>
    <row r="115" spans="6:49" ht="31.5" x14ac:dyDescent="0.25">
      <c r="F115" s="147" t="s">
        <v>82</v>
      </c>
      <c r="G115" s="60" t="s">
        <v>483</v>
      </c>
      <c r="H115" s="59" t="s">
        <v>484</v>
      </c>
      <c r="I115" s="140">
        <v>0</v>
      </c>
      <c r="J115" s="140">
        <v>0</v>
      </c>
      <c r="K115" s="140">
        <v>0</v>
      </c>
      <c r="L115" s="140">
        <v>0</v>
      </c>
      <c r="M115" s="140">
        <v>0</v>
      </c>
      <c r="N115" s="140">
        <v>0</v>
      </c>
      <c r="O115" s="140">
        <v>0</v>
      </c>
      <c r="P115" s="140">
        <v>0</v>
      </c>
      <c r="Q115" s="140">
        <v>0</v>
      </c>
      <c r="R115" s="140">
        <v>0</v>
      </c>
      <c r="S115" s="140">
        <v>0</v>
      </c>
      <c r="T115" s="140">
        <v>0</v>
      </c>
      <c r="U115" s="140">
        <v>0</v>
      </c>
      <c r="V115" s="140">
        <v>0</v>
      </c>
      <c r="W115" s="140">
        <v>0</v>
      </c>
      <c r="X115" s="140">
        <v>0</v>
      </c>
      <c r="Y115" s="140">
        <v>0</v>
      </c>
      <c r="Z115" s="140">
        <v>0</v>
      </c>
      <c r="AA115" s="140">
        <v>0</v>
      </c>
      <c r="AB115" s="140">
        <v>0</v>
      </c>
      <c r="AC115" s="140">
        <v>0</v>
      </c>
      <c r="AD115" s="140">
        <v>0</v>
      </c>
      <c r="AE115" s="140">
        <v>0</v>
      </c>
      <c r="AF115" s="140">
        <v>0</v>
      </c>
      <c r="AG115" s="140">
        <v>0</v>
      </c>
      <c r="AH115" s="140">
        <v>0</v>
      </c>
      <c r="AI115" s="140">
        <v>0</v>
      </c>
      <c r="AJ115" s="140">
        <v>0</v>
      </c>
      <c r="AK115" s="140">
        <v>0</v>
      </c>
      <c r="AL115" s="140">
        <v>0</v>
      </c>
      <c r="AM115" s="140">
        <v>0</v>
      </c>
      <c r="AN115" s="140">
        <v>0</v>
      </c>
      <c r="AO115" s="140">
        <f t="shared" si="81"/>
        <v>0</v>
      </c>
      <c r="AP115" s="140">
        <f t="shared" si="82"/>
        <v>0</v>
      </c>
      <c r="AQ115" s="140">
        <f t="shared" si="83"/>
        <v>0</v>
      </c>
      <c r="AR115" s="140">
        <f t="shared" si="84"/>
        <v>0</v>
      </c>
      <c r="AS115" s="140">
        <f t="shared" si="85"/>
        <v>0</v>
      </c>
      <c r="AT115" s="140">
        <f t="shared" si="86"/>
        <v>0</v>
      </c>
      <c r="AU115" s="140">
        <f t="shared" si="87"/>
        <v>0</v>
      </c>
      <c r="AV115" s="140">
        <f t="shared" si="88"/>
        <v>0</v>
      </c>
      <c r="AW115" s="140" t="s">
        <v>32</v>
      </c>
    </row>
    <row r="116" spans="6:49" ht="47.25" x14ac:dyDescent="0.25">
      <c r="F116" s="147" t="s">
        <v>82</v>
      </c>
      <c r="G116" s="60" t="s">
        <v>1002</v>
      </c>
      <c r="H116" s="59" t="s">
        <v>999</v>
      </c>
      <c r="I116" s="140">
        <v>0</v>
      </c>
      <c r="J116" s="140">
        <v>0</v>
      </c>
      <c r="K116" s="140">
        <v>0</v>
      </c>
      <c r="L116" s="140">
        <v>0</v>
      </c>
      <c r="M116" s="140">
        <v>0</v>
      </c>
      <c r="N116" s="140">
        <v>0</v>
      </c>
      <c r="O116" s="140">
        <v>0</v>
      </c>
      <c r="P116" s="140">
        <v>0</v>
      </c>
      <c r="Q116" s="140">
        <v>0</v>
      </c>
      <c r="R116" s="140">
        <v>0</v>
      </c>
      <c r="S116" s="140">
        <v>0</v>
      </c>
      <c r="T116" s="140">
        <v>0</v>
      </c>
      <c r="U116" s="140">
        <v>0</v>
      </c>
      <c r="V116" s="140">
        <v>0</v>
      </c>
      <c r="W116" s="140">
        <v>0</v>
      </c>
      <c r="X116" s="140">
        <v>0</v>
      </c>
      <c r="Y116" s="140">
        <v>0</v>
      </c>
      <c r="Z116" s="140">
        <v>0</v>
      </c>
      <c r="AA116" s="140">
        <v>0</v>
      </c>
      <c r="AB116" s="140">
        <v>0</v>
      </c>
      <c r="AC116" s="140">
        <v>0</v>
      </c>
      <c r="AD116" s="140">
        <v>0</v>
      </c>
      <c r="AE116" s="140">
        <v>0</v>
      </c>
      <c r="AF116" s="140">
        <v>0</v>
      </c>
      <c r="AG116" s="140">
        <v>0</v>
      </c>
      <c r="AH116" s="140">
        <v>0.77200000000000002</v>
      </c>
      <c r="AI116" s="140">
        <v>0</v>
      </c>
      <c r="AJ116" s="140">
        <v>0</v>
      </c>
      <c r="AK116" s="140">
        <v>0</v>
      </c>
      <c r="AL116" s="140">
        <v>0</v>
      </c>
      <c r="AM116" s="140">
        <v>0</v>
      </c>
      <c r="AN116" s="140">
        <v>0</v>
      </c>
      <c r="AO116" s="140">
        <f t="shared" ref="AO116" si="90">SUM(I116,Q116,Y116,AG116)</f>
        <v>0</v>
      </c>
      <c r="AP116" s="140">
        <f t="shared" ref="AP116" si="91">SUM(J116,R116,Z116,AH116)</f>
        <v>0.77200000000000002</v>
      </c>
      <c r="AQ116" s="140">
        <f t="shared" ref="AQ116" si="92">SUM(K116,S116,AA116,AI116)</f>
        <v>0</v>
      </c>
      <c r="AR116" s="140">
        <f t="shared" ref="AR116" si="93">SUM(L116,T116,AB116,AJ116)</f>
        <v>0</v>
      </c>
      <c r="AS116" s="140">
        <f t="shared" ref="AS116" si="94">SUM(M116,U116,AC116,AK116)</f>
        <v>0</v>
      </c>
      <c r="AT116" s="140">
        <f t="shared" ref="AT116" si="95">SUM(N116,V116,AD116,AL116)</f>
        <v>0</v>
      </c>
      <c r="AU116" s="140">
        <f t="shared" ref="AU116" si="96">SUM(O116,W116,AE116,AM116)</f>
        <v>0</v>
      </c>
      <c r="AV116" s="140">
        <f t="shared" ref="AV116" si="97">SUM(P116,X116,AF116,AN116)</f>
        <v>0</v>
      </c>
      <c r="AW116" s="140" t="s">
        <v>32</v>
      </c>
    </row>
    <row r="117" spans="6:49" ht="31.5" x14ac:dyDescent="0.25">
      <c r="F117" s="147" t="s">
        <v>82</v>
      </c>
      <c r="G117" s="60" t="s">
        <v>485</v>
      </c>
      <c r="H117" s="59" t="s">
        <v>486</v>
      </c>
      <c r="I117" s="140">
        <v>0</v>
      </c>
      <c r="J117" s="140">
        <v>0</v>
      </c>
      <c r="K117" s="140">
        <v>0</v>
      </c>
      <c r="L117" s="140">
        <v>0</v>
      </c>
      <c r="M117" s="140">
        <v>0</v>
      </c>
      <c r="N117" s="140">
        <v>0</v>
      </c>
      <c r="O117" s="140">
        <v>0</v>
      </c>
      <c r="P117" s="140">
        <v>0</v>
      </c>
      <c r="Q117" s="140">
        <v>0</v>
      </c>
      <c r="R117" s="140">
        <v>0</v>
      </c>
      <c r="S117" s="140">
        <v>0</v>
      </c>
      <c r="T117" s="140">
        <v>0</v>
      </c>
      <c r="U117" s="140">
        <v>0</v>
      </c>
      <c r="V117" s="140">
        <v>0</v>
      </c>
      <c r="W117" s="140">
        <v>0</v>
      </c>
      <c r="X117" s="140">
        <v>0</v>
      </c>
      <c r="Y117" s="140">
        <v>0</v>
      </c>
      <c r="Z117" s="140">
        <v>0</v>
      </c>
      <c r="AA117" s="140">
        <v>0</v>
      </c>
      <c r="AB117" s="140">
        <v>0</v>
      </c>
      <c r="AC117" s="140">
        <v>0</v>
      </c>
      <c r="AD117" s="140">
        <v>0</v>
      </c>
      <c r="AE117" s="140">
        <v>0</v>
      </c>
      <c r="AF117" s="140">
        <v>0</v>
      </c>
      <c r="AG117" s="140">
        <v>0</v>
      </c>
      <c r="AH117" s="140">
        <v>0</v>
      </c>
      <c r="AI117" s="140">
        <v>0</v>
      </c>
      <c r="AJ117" s="140">
        <v>0</v>
      </c>
      <c r="AK117" s="140">
        <v>0</v>
      </c>
      <c r="AL117" s="140">
        <v>0</v>
      </c>
      <c r="AM117" s="140">
        <v>0</v>
      </c>
      <c r="AN117" s="140">
        <v>0</v>
      </c>
      <c r="AO117" s="140">
        <f t="shared" si="81"/>
        <v>0</v>
      </c>
      <c r="AP117" s="140">
        <f t="shared" si="82"/>
        <v>0</v>
      </c>
      <c r="AQ117" s="140">
        <f t="shared" si="83"/>
        <v>0</v>
      </c>
      <c r="AR117" s="140">
        <f t="shared" si="84"/>
        <v>0</v>
      </c>
      <c r="AS117" s="140">
        <f t="shared" si="85"/>
        <v>0</v>
      </c>
      <c r="AT117" s="140">
        <f t="shared" si="86"/>
        <v>0</v>
      </c>
      <c r="AU117" s="140">
        <f t="shared" si="87"/>
        <v>0</v>
      </c>
      <c r="AV117" s="140">
        <f t="shared" si="88"/>
        <v>0</v>
      </c>
      <c r="AW117" s="140" t="s">
        <v>32</v>
      </c>
    </row>
    <row r="118" spans="6:49" x14ac:dyDescent="0.25">
      <c r="F118" s="231" t="s">
        <v>83</v>
      </c>
      <c r="G118" s="232" t="s">
        <v>275</v>
      </c>
      <c r="H118" s="232" t="s">
        <v>30</v>
      </c>
      <c r="I118" s="315">
        <f t="shared" ref="I118:AN118" si="98">SUM(I119:I125)</f>
        <v>0</v>
      </c>
      <c r="J118" s="315">
        <f t="shared" si="98"/>
        <v>0</v>
      </c>
      <c r="K118" s="315">
        <f t="shared" si="98"/>
        <v>0</v>
      </c>
      <c r="L118" s="315">
        <f t="shared" si="98"/>
        <v>0</v>
      </c>
      <c r="M118" s="315">
        <f t="shared" si="98"/>
        <v>0</v>
      </c>
      <c r="N118" s="315">
        <f t="shared" si="98"/>
        <v>0</v>
      </c>
      <c r="O118" s="315">
        <f t="shared" si="98"/>
        <v>0</v>
      </c>
      <c r="P118" s="315">
        <f t="shared" si="98"/>
        <v>0</v>
      </c>
      <c r="Q118" s="315">
        <f t="shared" si="98"/>
        <v>0</v>
      </c>
      <c r="R118" s="315">
        <f t="shared" si="98"/>
        <v>0</v>
      </c>
      <c r="S118" s="315">
        <f t="shared" si="98"/>
        <v>0</v>
      </c>
      <c r="T118" s="315">
        <f t="shared" si="98"/>
        <v>0</v>
      </c>
      <c r="U118" s="315">
        <f t="shared" si="98"/>
        <v>0</v>
      </c>
      <c r="V118" s="315">
        <f t="shared" si="98"/>
        <v>0</v>
      </c>
      <c r="W118" s="315">
        <f t="shared" si="98"/>
        <v>0</v>
      </c>
      <c r="X118" s="315">
        <f t="shared" si="98"/>
        <v>0</v>
      </c>
      <c r="Y118" s="315">
        <f t="shared" si="98"/>
        <v>0</v>
      </c>
      <c r="Z118" s="315">
        <f t="shared" si="98"/>
        <v>0</v>
      </c>
      <c r="AA118" s="315">
        <f t="shared" si="98"/>
        <v>0</v>
      </c>
      <c r="AB118" s="315">
        <f t="shared" si="98"/>
        <v>0</v>
      </c>
      <c r="AC118" s="315">
        <f t="shared" si="98"/>
        <v>0</v>
      </c>
      <c r="AD118" s="315">
        <f t="shared" si="98"/>
        <v>0</v>
      </c>
      <c r="AE118" s="315">
        <f t="shared" si="98"/>
        <v>0</v>
      </c>
      <c r="AF118" s="315">
        <f t="shared" si="98"/>
        <v>0</v>
      </c>
      <c r="AG118" s="315">
        <f t="shared" si="98"/>
        <v>0</v>
      </c>
      <c r="AH118" s="315">
        <f t="shared" si="98"/>
        <v>3.9553099999999999</v>
      </c>
      <c r="AI118" s="315">
        <f t="shared" si="98"/>
        <v>0</v>
      </c>
      <c r="AJ118" s="315">
        <f t="shared" si="98"/>
        <v>0</v>
      </c>
      <c r="AK118" s="315">
        <f t="shared" si="98"/>
        <v>1.22</v>
      </c>
      <c r="AL118" s="315">
        <f t="shared" si="98"/>
        <v>0</v>
      </c>
      <c r="AM118" s="315">
        <f t="shared" si="98"/>
        <v>1</v>
      </c>
      <c r="AN118" s="315">
        <f t="shared" si="98"/>
        <v>0</v>
      </c>
      <c r="AO118" s="315">
        <f t="shared" si="81"/>
        <v>0</v>
      </c>
      <c r="AP118" s="315">
        <f t="shared" si="82"/>
        <v>3.9553099999999999</v>
      </c>
      <c r="AQ118" s="315">
        <f t="shared" si="83"/>
        <v>0</v>
      </c>
      <c r="AR118" s="315">
        <f t="shared" si="84"/>
        <v>0</v>
      </c>
      <c r="AS118" s="315">
        <f t="shared" si="85"/>
        <v>1.22</v>
      </c>
      <c r="AT118" s="315">
        <f t="shared" si="86"/>
        <v>0</v>
      </c>
      <c r="AU118" s="315">
        <f t="shared" si="87"/>
        <v>1</v>
      </c>
      <c r="AV118" s="315">
        <f t="shared" si="88"/>
        <v>0</v>
      </c>
      <c r="AW118" s="315" t="s">
        <v>32</v>
      </c>
    </row>
    <row r="119" spans="6:49" ht="47.25" x14ac:dyDescent="0.25">
      <c r="F119" s="147" t="s">
        <v>83</v>
      </c>
      <c r="G119" s="145" t="s">
        <v>971</v>
      </c>
      <c r="H119" s="59" t="s">
        <v>487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0">
        <v>0</v>
      </c>
      <c r="Q119" s="140">
        <v>0</v>
      </c>
      <c r="R119" s="140">
        <v>0</v>
      </c>
      <c r="S119" s="140">
        <v>0</v>
      </c>
      <c r="T119" s="140">
        <v>0</v>
      </c>
      <c r="U119" s="140">
        <v>0</v>
      </c>
      <c r="V119" s="140">
        <v>0</v>
      </c>
      <c r="W119" s="140">
        <v>0</v>
      </c>
      <c r="X119" s="140">
        <v>0</v>
      </c>
      <c r="Y119" s="140">
        <v>0</v>
      </c>
      <c r="Z119" s="140">
        <v>0</v>
      </c>
      <c r="AA119" s="140">
        <v>0</v>
      </c>
      <c r="AB119" s="140">
        <v>0</v>
      </c>
      <c r="AC119" s="140">
        <v>0</v>
      </c>
      <c r="AD119" s="140">
        <v>0</v>
      </c>
      <c r="AE119" s="140">
        <v>0</v>
      </c>
      <c r="AF119" s="140">
        <v>0</v>
      </c>
      <c r="AG119" s="140">
        <v>0</v>
      </c>
      <c r="AH119" s="140">
        <v>0</v>
      </c>
      <c r="AI119" s="140">
        <v>0</v>
      </c>
      <c r="AJ119" s="140">
        <v>0</v>
      </c>
      <c r="AK119" s="140">
        <v>0</v>
      </c>
      <c r="AL119" s="140">
        <v>0</v>
      </c>
      <c r="AM119" s="140">
        <v>0</v>
      </c>
      <c r="AN119" s="140">
        <v>0</v>
      </c>
      <c r="AO119" s="140">
        <f t="shared" si="81"/>
        <v>0</v>
      </c>
      <c r="AP119" s="140">
        <f t="shared" si="82"/>
        <v>0</v>
      </c>
      <c r="AQ119" s="140">
        <f t="shared" si="83"/>
        <v>0</v>
      </c>
      <c r="AR119" s="140">
        <f t="shared" si="84"/>
        <v>0</v>
      </c>
      <c r="AS119" s="140">
        <f t="shared" si="85"/>
        <v>0</v>
      </c>
      <c r="AT119" s="140">
        <f t="shared" si="86"/>
        <v>0</v>
      </c>
      <c r="AU119" s="140">
        <f t="shared" si="87"/>
        <v>0</v>
      </c>
      <c r="AV119" s="140">
        <f t="shared" si="88"/>
        <v>0</v>
      </c>
      <c r="AW119" s="140" t="s">
        <v>32</v>
      </c>
    </row>
    <row r="120" spans="6:49" x14ac:dyDescent="0.25">
      <c r="F120" s="147" t="s">
        <v>83</v>
      </c>
      <c r="G120" s="145" t="s">
        <v>488</v>
      </c>
      <c r="H120" s="59" t="s">
        <v>489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0">
        <v>0</v>
      </c>
      <c r="Q120" s="140">
        <v>0</v>
      </c>
      <c r="R120" s="140">
        <v>0</v>
      </c>
      <c r="S120" s="140">
        <v>0</v>
      </c>
      <c r="T120" s="140">
        <v>0</v>
      </c>
      <c r="U120" s="140">
        <v>0</v>
      </c>
      <c r="V120" s="140">
        <v>0</v>
      </c>
      <c r="W120" s="140">
        <v>0</v>
      </c>
      <c r="X120" s="140">
        <v>0</v>
      </c>
      <c r="Y120" s="140">
        <v>0</v>
      </c>
      <c r="Z120" s="140">
        <v>0</v>
      </c>
      <c r="AA120" s="140">
        <v>0</v>
      </c>
      <c r="AB120" s="140">
        <v>0</v>
      </c>
      <c r="AC120" s="140">
        <v>0</v>
      </c>
      <c r="AD120" s="140">
        <v>0</v>
      </c>
      <c r="AE120" s="140">
        <v>0</v>
      </c>
      <c r="AF120" s="140">
        <v>0</v>
      </c>
      <c r="AG120" s="140">
        <v>0</v>
      </c>
      <c r="AH120" s="140">
        <v>0</v>
      </c>
      <c r="AI120" s="140">
        <v>0</v>
      </c>
      <c r="AJ120" s="140">
        <v>0</v>
      </c>
      <c r="AK120" s="140">
        <v>0</v>
      </c>
      <c r="AL120" s="140">
        <v>0</v>
      </c>
      <c r="AM120" s="140">
        <v>0</v>
      </c>
      <c r="AN120" s="140">
        <v>0</v>
      </c>
      <c r="AO120" s="140">
        <f t="shared" si="81"/>
        <v>0</v>
      </c>
      <c r="AP120" s="140">
        <f t="shared" si="82"/>
        <v>0</v>
      </c>
      <c r="AQ120" s="140">
        <f t="shared" si="83"/>
        <v>0</v>
      </c>
      <c r="AR120" s="140">
        <f t="shared" si="84"/>
        <v>0</v>
      </c>
      <c r="AS120" s="140">
        <f t="shared" si="85"/>
        <v>0</v>
      </c>
      <c r="AT120" s="140">
        <f t="shared" si="86"/>
        <v>0</v>
      </c>
      <c r="AU120" s="140">
        <f t="shared" si="87"/>
        <v>0</v>
      </c>
      <c r="AV120" s="140">
        <f t="shared" si="88"/>
        <v>0</v>
      </c>
      <c r="AW120" s="140" t="s">
        <v>32</v>
      </c>
    </row>
    <row r="121" spans="6:49" x14ac:dyDescent="0.25">
      <c r="F121" s="147" t="s">
        <v>83</v>
      </c>
      <c r="G121" s="145" t="s">
        <v>490</v>
      </c>
      <c r="H121" s="59" t="s">
        <v>491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0">
        <v>0</v>
      </c>
      <c r="Q121" s="140">
        <v>0</v>
      </c>
      <c r="R121" s="140">
        <v>0</v>
      </c>
      <c r="S121" s="140">
        <v>0</v>
      </c>
      <c r="T121" s="140">
        <v>0</v>
      </c>
      <c r="U121" s="140">
        <v>0</v>
      </c>
      <c r="V121" s="140">
        <v>0</v>
      </c>
      <c r="W121" s="140">
        <v>0</v>
      </c>
      <c r="X121" s="140">
        <v>0</v>
      </c>
      <c r="Y121" s="140">
        <v>0</v>
      </c>
      <c r="Z121" s="140">
        <v>0</v>
      </c>
      <c r="AA121" s="140">
        <v>0</v>
      </c>
      <c r="AB121" s="140">
        <v>0</v>
      </c>
      <c r="AC121" s="140">
        <v>0</v>
      </c>
      <c r="AD121" s="140">
        <v>0</v>
      </c>
      <c r="AE121" s="140">
        <v>0</v>
      </c>
      <c r="AF121" s="140">
        <v>0</v>
      </c>
      <c r="AG121" s="140">
        <v>0</v>
      </c>
      <c r="AH121" s="140">
        <v>1.4554199999999999</v>
      </c>
      <c r="AI121" s="140">
        <v>0</v>
      </c>
      <c r="AJ121" s="140">
        <v>0</v>
      </c>
      <c r="AK121" s="140">
        <v>0.7</v>
      </c>
      <c r="AL121" s="140">
        <v>0</v>
      </c>
      <c r="AM121" s="140">
        <v>0</v>
      </c>
      <c r="AN121" s="140">
        <v>0</v>
      </c>
      <c r="AO121" s="140">
        <f t="shared" si="81"/>
        <v>0</v>
      </c>
      <c r="AP121" s="140">
        <f t="shared" si="82"/>
        <v>1.4554199999999999</v>
      </c>
      <c r="AQ121" s="140">
        <f t="shared" si="83"/>
        <v>0</v>
      </c>
      <c r="AR121" s="140">
        <f t="shared" si="84"/>
        <v>0</v>
      </c>
      <c r="AS121" s="140">
        <f t="shared" si="85"/>
        <v>0.7</v>
      </c>
      <c r="AT121" s="140">
        <f t="shared" si="86"/>
        <v>0</v>
      </c>
      <c r="AU121" s="140">
        <f t="shared" si="87"/>
        <v>0</v>
      </c>
      <c r="AV121" s="140">
        <f t="shared" si="88"/>
        <v>0</v>
      </c>
      <c r="AW121" s="140" t="s">
        <v>32</v>
      </c>
    </row>
    <row r="122" spans="6:49" x14ac:dyDescent="0.25">
      <c r="F122" s="147" t="s">
        <v>83</v>
      </c>
      <c r="G122" s="145" t="s">
        <v>492</v>
      </c>
      <c r="H122" s="59" t="s">
        <v>493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0">
        <v>0</v>
      </c>
      <c r="Q122" s="140">
        <v>0</v>
      </c>
      <c r="R122" s="140">
        <v>0</v>
      </c>
      <c r="S122" s="140">
        <v>0</v>
      </c>
      <c r="T122" s="140">
        <v>0</v>
      </c>
      <c r="U122" s="140">
        <v>0</v>
      </c>
      <c r="V122" s="140">
        <v>0</v>
      </c>
      <c r="W122" s="140">
        <v>0</v>
      </c>
      <c r="X122" s="140">
        <v>0</v>
      </c>
      <c r="Y122" s="140">
        <v>0</v>
      </c>
      <c r="Z122" s="140">
        <v>0</v>
      </c>
      <c r="AA122" s="140">
        <v>0</v>
      </c>
      <c r="AB122" s="140">
        <v>0</v>
      </c>
      <c r="AC122" s="140">
        <v>0</v>
      </c>
      <c r="AD122" s="140">
        <v>0</v>
      </c>
      <c r="AE122" s="140">
        <v>0</v>
      </c>
      <c r="AF122" s="140">
        <v>0</v>
      </c>
      <c r="AG122" s="140">
        <v>0</v>
      </c>
      <c r="AH122" s="140">
        <v>0</v>
      </c>
      <c r="AI122" s="140">
        <v>0</v>
      </c>
      <c r="AJ122" s="140">
        <v>0</v>
      </c>
      <c r="AK122" s="140">
        <v>0</v>
      </c>
      <c r="AL122" s="140">
        <v>0</v>
      </c>
      <c r="AM122" s="140">
        <v>0</v>
      </c>
      <c r="AN122" s="140">
        <v>0</v>
      </c>
      <c r="AO122" s="140">
        <f t="shared" si="81"/>
        <v>0</v>
      </c>
      <c r="AP122" s="140">
        <f t="shared" si="82"/>
        <v>0</v>
      </c>
      <c r="AQ122" s="140">
        <f t="shared" si="83"/>
        <v>0</v>
      </c>
      <c r="AR122" s="140">
        <f t="shared" si="84"/>
        <v>0</v>
      </c>
      <c r="AS122" s="140">
        <f t="shared" si="85"/>
        <v>0</v>
      </c>
      <c r="AT122" s="140">
        <f t="shared" si="86"/>
        <v>0</v>
      </c>
      <c r="AU122" s="140">
        <f t="shared" si="87"/>
        <v>0</v>
      </c>
      <c r="AV122" s="140">
        <f t="shared" si="88"/>
        <v>0</v>
      </c>
      <c r="AW122" s="140" t="s">
        <v>32</v>
      </c>
    </row>
    <row r="123" spans="6:49" x14ac:dyDescent="0.25">
      <c r="F123" s="147" t="s">
        <v>83</v>
      </c>
      <c r="G123" s="145" t="s">
        <v>494</v>
      </c>
      <c r="H123" s="59" t="s">
        <v>495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0">
        <v>0</v>
      </c>
      <c r="Q123" s="140">
        <v>0</v>
      </c>
      <c r="R123" s="140">
        <v>0</v>
      </c>
      <c r="S123" s="140">
        <v>0</v>
      </c>
      <c r="T123" s="140">
        <v>0</v>
      </c>
      <c r="U123" s="140">
        <v>0</v>
      </c>
      <c r="V123" s="140">
        <v>0</v>
      </c>
      <c r="W123" s="140">
        <v>0</v>
      </c>
      <c r="X123" s="140">
        <v>0</v>
      </c>
      <c r="Y123" s="140">
        <v>0</v>
      </c>
      <c r="Z123" s="140">
        <v>0</v>
      </c>
      <c r="AA123" s="140">
        <v>0</v>
      </c>
      <c r="AB123" s="140">
        <v>0</v>
      </c>
      <c r="AC123" s="140">
        <v>0</v>
      </c>
      <c r="AD123" s="140">
        <v>0</v>
      </c>
      <c r="AE123" s="140">
        <v>0</v>
      </c>
      <c r="AF123" s="140">
        <v>0</v>
      </c>
      <c r="AG123" s="140">
        <v>0</v>
      </c>
      <c r="AH123" s="140">
        <v>0</v>
      </c>
      <c r="AI123" s="140">
        <v>0</v>
      </c>
      <c r="AJ123" s="140">
        <v>0</v>
      </c>
      <c r="AK123" s="140">
        <v>0</v>
      </c>
      <c r="AL123" s="140">
        <v>0</v>
      </c>
      <c r="AM123" s="140">
        <v>0</v>
      </c>
      <c r="AN123" s="140">
        <v>0</v>
      </c>
      <c r="AO123" s="140">
        <f t="shared" si="81"/>
        <v>0</v>
      </c>
      <c r="AP123" s="140">
        <f t="shared" si="82"/>
        <v>0</v>
      </c>
      <c r="AQ123" s="140">
        <f t="shared" si="83"/>
        <v>0</v>
      </c>
      <c r="AR123" s="140">
        <f t="shared" si="84"/>
        <v>0</v>
      </c>
      <c r="AS123" s="140">
        <f t="shared" si="85"/>
        <v>0</v>
      </c>
      <c r="AT123" s="140">
        <f t="shared" si="86"/>
        <v>0</v>
      </c>
      <c r="AU123" s="140">
        <f t="shared" si="87"/>
        <v>0</v>
      </c>
      <c r="AV123" s="140">
        <f t="shared" si="88"/>
        <v>0</v>
      </c>
      <c r="AW123" s="140" t="s">
        <v>32</v>
      </c>
    </row>
    <row r="124" spans="6:49" ht="31.5" x14ac:dyDescent="0.25">
      <c r="F124" s="147" t="s">
        <v>83</v>
      </c>
      <c r="G124" s="145" t="s">
        <v>972</v>
      </c>
      <c r="H124" s="59" t="s">
        <v>973</v>
      </c>
      <c r="I124" s="140">
        <v>0</v>
      </c>
      <c r="J124" s="140">
        <v>0</v>
      </c>
      <c r="K124" s="140">
        <v>0</v>
      </c>
      <c r="L124" s="140">
        <v>0</v>
      </c>
      <c r="M124" s="140">
        <v>0</v>
      </c>
      <c r="N124" s="140">
        <v>0</v>
      </c>
      <c r="O124" s="140">
        <v>0</v>
      </c>
      <c r="P124" s="140">
        <v>0</v>
      </c>
      <c r="Q124" s="140">
        <v>0</v>
      </c>
      <c r="R124" s="140">
        <v>0</v>
      </c>
      <c r="S124" s="140">
        <v>0</v>
      </c>
      <c r="T124" s="140">
        <v>0</v>
      </c>
      <c r="U124" s="140">
        <v>0</v>
      </c>
      <c r="V124" s="140">
        <v>0</v>
      </c>
      <c r="W124" s="140">
        <v>0</v>
      </c>
      <c r="X124" s="140">
        <v>0</v>
      </c>
      <c r="Y124" s="140">
        <v>0</v>
      </c>
      <c r="Z124" s="140">
        <v>0</v>
      </c>
      <c r="AA124" s="140">
        <v>0</v>
      </c>
      <c r="AB124" s="140">
        <v>0</v>
      </c>
      <c r="AC124" s="140">
        <v>0</v>
      </c>
      <c r="AD124" s="140">
        <v>0</v>
      </c>
      <c r="AE124" s="140">
        <v>0</v>
      </c>
      <c r="AF124" s="140">
        <v>0</v>
      </c>
      <c r="AG124" s="140">
        <v>0</v>
      </c>
      <c r="AH124" s="140">
        <v>1.26762</v>
      </c>
      <c r="AI124" s="140">
        <v>0</v>
      </c>
      <c r="AJ124" s="140">
        <v>0</v>
      </c>
      <c r="AK124" s="140">
        <v>0</v>
      </c>
      <c r="AL124" s="140">
        <v>0</v>
      </c>
      <c r="AM124" s="140">
        <v>1</v>
      </c>
      <c r="AN124" s="140">
        <v>0</v>
      </c>
      <c r="AO124" s="140">
        <f t="shared" si="81"/>
        <v>0</v>
      </c>
      <c r="AP124" s="140">
        <f t="shared" si="82"/>
        <v>1.26762</v>
      </c>
      <c r="AQ124" s="140">
        <f t="shared" si="83"/>
        <v>0</v>
      </c>
      <c r="AR124" s="140">
        <f t="shared" si="84"/>
        <v>0</v>
      </c>
      <c r="AS124" s="140">
        <f t="shared" si="85"/>
        <v>0</v>
      </c>
      <c r="AT124" s="140">
        <f t="shared" si="86"/>
        <v>0</v>
      </c>
      <c r="AU124" s="140">
        <f t="shared" si="87"/>
        <v>1</v>
      </c>
      <c r="AV124" s="140">
        <f t="shared" si="88"/>
        <v>0</v>
      </c>
      <c r="AW124" s="140" t="s">
        <v>32</v>
      </c>
    </row>
    <row r="125" spans="6:49" x14ac:dyDescent="0.25">
      <c r="F125" s="147" t="s">
        <v>83</v>
      </c>
      <c r="G125" s="145" t="s">
        <v>974</v>
      </c>
      <c r="H125" s="59" t="s">
        <v>975</v>
      </c>
      <c r="I125" s="140">
        <v>0</v>
      </c>
      <c r="J125" s="140">
        <v>0</v>
      </c>
      <c r="K125" s="140">
        <v>0</v>
      </c>
      <c r="L125" s="140">
        <v>0</v>
      </c>
      <c r="M125" s="140">
        <v>0</v>
      </c>
      <c r="N125" s="140">
        <v>0</v>
      </c>
      <c r="O125" s="140">
        <v>0</v>
      </c>
      <c r="P125" s="140">
        <v>0</v>
      </c>
      <c r="Q125" s="140">
        <v>0</v>
      </c>
      <c r="R125" s="140">
        <v>0</v>
      </c>
      <c r="S125" s="140">
        <v>0</v>
      </c>
      <c r="T125" s="140">
        <v>0</v>
      </c>
      <c r="U125" s="140">
        <v>0</v>
      </c>
      <c r="V125" s="140">
        <v>0</v>
      </c>
      <c r="W125" s="140">
        <v>0</v>
      </c>
      <c r="X125" s="140">
        <v>0</v>
      </c>
      <c r="Y125" s="140">
        <v>0</v>
      </c>
      <c r="Z125" s="140">
        <v>0</v>
      </c>
      <c r="AA125" s="140">
        <v>0</v>
      </c>
      <c r="AB125" s="140">
        <v>0</v>
      </c>
      <c r="AC125" s="140">
        <v>0</v>
      </c>
      <c r="AD125" s="140">
        <v>0</v>
      </c>
      <c r="AE125" s="140">
        <v>0</v>
      </c>
      <c r="AF125" s="140">
        <v>0</v>
      </c>
      <c r="AG125" s="140">
        <v>0</v>
      </c>
      <c r="AH125" s="140">
        <v>1.23227</v>
      </c>
      <c r="AI125" s="140">
        <v>0</v>
      </c>
      <c r="AJ125" s="140">
        <v>0</v>
      </c>
      <c r="AK125" s="140">
        <v>0.52</v>
      </c>
      <c r="AL125" s="140">
        <v>0</v>
      </c>
      <c r="AM125" s="140">
        <v>0</v>
      </c>
      <c r="AN125" s="140">
        <v>0</v>
      </c>
      <c r="AO125" s="140">
        <f t="shared" si="81"/>
        <v>0</v>
      </c>
      <c r="AP125" s="140">
        <f t="shared" si="82"/>
        <v>1.23227</v>
      </c>
      <c r="AQ125" s="140">
        <f t="shared" si="83"/>
        <v>0</v>
      </c>
      <c r="AR125" s="140">
        <f t="shared" si="84"/>
        <v>0</v>
      </c>
      <c r="AS125" s="140">
        <f t="shared" si="85"/>
        <v>0.52</v>
      </c>
      <c r="AT125" s="140">
        <f t="shared" si="86"/>
        <v>0</v>
      </c>
      <c r="AU125" s="140">
        <f t="shared" si="87"/>
        <v>0</v>
      </c>
      <c r="AV125" s="140">
        <f t="shared" si="88"/>
        <v>0</v>
      </c>
      <c r="AW125" s="140" t="s">
        <v>32</v>
      </c>
    </row>
    <row r="126" spans="6:49" x14ac:dyDescent="0.25">
      <c r="F126" s="244" t="s">
        <v>84</v>
      </c>
      <c r="G126" s="245" t="s">
        <v>280</v>
      </c>
      <c r="H126" s="246" t="s">
        <v>30</v>
      </c>
      <c r="I126" s="315">
        <f t="shared" ref="I126:AN126" si="99">SUM(I127:I127)</f>
        <v>0</v>
      </c>
      <c r="J126" s="315">
        <f t="shared" si="99"/>
        <v>0</v>
      </c>
      <c r="K126" s="315">
        <f t="shared" si="99"/>
        <v>0</v>
      </c>
      <c r="L126" s="315">
        <f t="shared" si="99"/>
        <v>0</v>
      </c>
      <c r="M126" s="315">
        <f t="shared" si="99"/>
        <v>0</v>
      </c>
      <c r="N126" s="315">
        <f t="shared" si="99"/>
        <v>0</v>
      </c>
      <c r="O126" s="315">
        <f t="shared" si="99"/>
        <v>0</v>
      </c>
      <c r="P126" s="315">
        <f t="shared" si="99"/>
        <v>0</v>
      </c>
      <c r="Q126" s="315">
        <f t="shared" si="99"/>
        <v>0</v>
      </c>
      <c r="R126" s="315">
        <f t="shared" si="99"/>
        <v>0</v>
      </c>
      <c r="S126" s="315">
        <f t="shared" si="99"/>
        <v>0</v>
      </c>
      <c r="T126" s="315">
        <f t="shared" si="99"/>
        <v>0</v>
      </c>
      <c r="U126" s="315">
        <f t="shared" si="99"/>
        <v>0</v>
      </c>
      <c r="V126" s="315">
        <f t="shared" si="99"/>
        <v>0</v>
      </c>
      <c r="W126" s="315">
        <f t="shared" si="99"/>
        <v>0</v>
      </c>
      <c r="X126" s="315">
        <f t="shared" si="99"/>
        <v>0</v>
      </c>
      <c r="Y126" s="315">
        <f t="shared" si="99"/>
        <v>0</v>
      </c>
      <c r="Z126" s="315">
        <f t="shared" si="99"/>
        <v>0</v>
      </c>
      <c r="AA126" s="315">
        <f t="shared" si="99"/>
        <v>0</v>
      </c>
      <c r="AB126" s="315">
        <f t="shared" si="99"/>
        <v>0</v>
      </c>
      <c r="AC126" s="315">
        <f t="shared" si="99"/>
        <v>0</v>
      </c>
      <c r="AD126" s="315">
        <f t="shared" si="99"/>
        <v>0</v>
      </c>
      <c r="AE126" s="315">
        <f t="shared" si="99"/>
        <v>0</v>
      </c>
      <c r="AF126" s="315">
        <f t="shared" si="99"/>
        <v>0</v>
      </c>
      <c r="AG126" s="315">
        <f t="shared" si="99"/>
        <v>0</v>
      </c>
      <c r="AH126" s="315">
        <f t="shared" si="99"/>
        <v>1.35504</v>
      </c>
      <c r="AI126" s="315">
        <f t="shared" si="99"/>
        <v>0</v>
      </c>
      <c r="AJ126" s="315">
        <f t="shared" si="99"/>
        <v>0</v>
      </c>
      <c r="AK126" s="315">
        <f t="shared" si="99"/>
        <v>1</v>
      </c>
      <c r="AL126" s="315">
        <f t="shared" si="99"/>
        <v>0</v>
      </c>
      <c r="AM126" s="315">
        <f t="shared" si="99"/>
        <v>0</v>
      </c>
      <c r="AN126" s="315">
        <f t="shared" si="99"/>
        <v>0</v>
      </c>
      <c r="AO126" s="315">
        <f t="shared" si="81"/>
        <v>0</v>
      </c>
      <c r="AP126" s="315">
        <f t="shared" si="82"/>
        <v>1.35504</v>
      </c>
      <c r="AQ126" s="315">
        <f t="shared" si="83"/>
        <v>0</v>
      </c>
      <c r="AR126" s="315">
        <f t="shared" si="84"/>
        <v>0</v>
      </c>
      <c r="AS126" s="315">
        <f t="shared" si="85"/>
        <v>1</v>
      </c>
      <c r="AT126" s="315">
        <f t="shared" si="86"/>
        <v>0</v>
      </c>
      <c r="AU126" s="315">
        <f t="shared" si="87"/>
        <v>0</v>
      </c>
      <c r="AV126" s="315">
        <f t="shared" si="88"/>
        <v>0</v>
      </c>
      <c r="AW126" s="315" t="s">
        <v>32</v>
      </c>
    </row>
    <row r="127" spans="6:49" ht="31.5" x14ac:dyDescent="0.25">
      <c r="F127" s="322" t="s">
        <v>84</v>
      </c>
      <c r="G127" s="323" t="s">
        <v>496</v>
      </c>
      <c r="H127" s="59" t="s">
        <v>497</v>
      </c>
      <c r="I127" s="140">
        <v>0</v>
      </c>
      <c r="J127" s="140">
        <v>0</v>
      </c>
      <c r="K127" s="140">
        <v>0</v>
      </c>
      <c r="L127" s="140">
        <v>0</v>
      </c>
      <c r="M127" s="140">
        <v>0</v>
      </c>
      <c r="N127" s="140">
        <v>0</v>
      </c>
      <c r="O127" s="140">
        <v>0</v>
      </c>
      <c r="P127" s="140">
        <v>0</v>
      </c>
      <c r="Q127" s="140">
        <v>0</v>
      </c>
      <c r="R127" s="140">
        <v>0</v>
      </c>
      <c r="S127" s="140">
        <v>0</v>
      </c>
      <c r="T127" s="140">
        <v>0</v>
      </c>
      <c r="U127" s="140">
        <v>0</v>
      </c>
      <c r="V127" s="140">
        <v>0</v>
      </c>
      <c r="W127" s="140">
        <v>0</v>
      </c>
      <c r="X127" s="140">
        <v>0</v>
      </c>
      <c r="Y127" s="140">
        <v>0</v>
      </c>
      <c r="Z127" s="140">
        <v>0</v>
      </c>
      <c r="AA127" s="140">
        <v>0</v>
      </c>
      <c r="AB127" s="140">
        <v>0</v>
      </c>
      <c r="AC127" s="140">
        <v>0</v>
      </c>
      <c r="AD127" s="140">
        <v>0</v>
      </c>
      <c r="AE127" s="140">
        <v>0</v>
      </c>
      <c r="AF127" s="140">
        <v>0</v>
      </c>
      <c r="AG127" s="140">
        <v>0</v>
      </c>
      <c r="AH127" s="140">
        <v>1.35504</v>
      </c>
      <c r="AI127" s="140">
        <v>0</v>
      </c>
      <c r="AJ127" s="140">
        <v>0</v>
      </c>
      <c r="AK127" s="140">
        <v>1</v>
      </c>
      <c r="AL127" s="140">
        <v>0</v>
      </c>
      <c r="AM127" s="140">
        <v>0</v>
      </c>
      <c r="AN127" s="140">
        <v>0</v>
      </c>
      <c r="AO127" s="140">
        <f t="shared" si="81"/>
        <v>0</v>
      </c>
      <c r="AP127" s="140">
        <f t="shared" si="82"/>
        <v>1.35504</v>
      </c>
      <c r="AQ127" s="140">
        <f t="shared" si="83"/>
        <v>0</v>
      </c>
      <c r="AR127" s="140">
        <f t="shared" si="84"/>
        <v>0</v>
      </c>
      <c r="AS127" s="140">
        <f t="shared" si="85"/>
        <v>1</v>
      </c>
      <c r="AT127" s="140">
        <f t="shared" si="86"/>
        <v>0</v>
      </c>
      <c r="AU127" s="140">
        <f t="shared" si="87"/>
        <v>0</v>
      </c>
      <c r="AV127" s="140">
        <f t="shared" si="88"/>
        <v>0</v>
      </c>
      <c r="AW127" s="140" t="s">
        <v>32</v>
      </c>
    </row>
    <row r="128" spans="6:49" ht="31.5" x14ac:dyDescent="0.25">
      <c r="F128" s="241" t="s">
        <v>332</v>
      </c>
      <c r="G128" s="242" t="s">
        <v>333</v>
      </c>
      <c r="H128" s="242" t="s">
        <v>30</v>
      </c>
      <c r="I128" s="313" t="s">
        <v>32</v>
      </c>
      <c r="J128" s="313" t="s">
        <v>32</v>
      </c>
      <c r="K128" s="313" t="s">
        <v>32</v>
      </c>
      <c r="L128" s="313" t="s">
        <v>32</v>
      </c>
      <c r="M128" s="313" t="s">
        <v>32</v>
      </c>
      <c r="N128" s="313" t="s">
        <v>32</v>
      </c>
      <c r="O128" s="313" t="s">
        <v>32</v>
      </c>
      <c r="P128" s="313" t="s">
        <v>32</v>
      </c>
      <c r="Q128" s="313" t="s">
        <v>32</v>
      </c>
      <c r="R128" s="313" t="s">
        <v>32</v>
      </c>
      <c r="S128" s="313" t="s">
        <v>32</v>
      </c>
      <c r="T128" s="313" t="s">
        <v>32</v>
      </c>
      <c r="U128" s="313" t="s">
        <v>32</v>
      </c>
      <c r="V128" s="313" t="s">
        <v>32</v>
      </c>
      <c r="W128" s="313" t="s">
        <v>32</v>
      </c>
      <c r="X128" s="313" t="s">
        <v>32</v>
      </c>
      <c r="Y128" s="313" t="s">
        <v>32</v>
      </c>
      <c r="Z128" s="313" t="s">
        <v>32</v>
      </c>
      <c r="AA128" s="313" t="s">
        <v>32</v>
      </c>
      <c r="AB128" s="313" t="s">
        <v>32</v>
      </c>
      <c r="AC128" s="313" t="s">
        <v>32</v>
      </c>
      <c r="AD128" s="313" t="s">
        <v>32</v>
      </c>
      <c r="AE128" s="313" t="s">
        <v>32</v>
      </c>
      <c r="AF128" s="313" t="s">
        <v>32</v>
      </c>
      <c r="AG128" s="313" t="s">
        <v>32</v>
      </c>
      <c r="AH128" s="313" t="s">
        <v>32</v>
      </c>
      <c r="AI128" s="313" t="s">
        <v>32</v>
      </c>
      <c r="AJ128" s="313" t="s">
        <v>32</v>
      </c>
      <c r="AK128" s="313" t="s">
        <v>32</v>
      </c>
      <c r="AL128" s="313" t="s">
        <v>32</v>
      </c>
      <c r="AM128" s="313" t="s">
        <v>32</v>
      </c>
      <c r="AN128" s="313" t="s">
        <v>32</v>
      </c>
      <c r="AO128" s="313">
        <f t="shared" si="81"/>
        <v>0</v>
      </c>
      <c r="AP128" s="313">
        <f t="shared" si="82"/>
        <v>0</v>
      </c>
      <c r="AQ128" s="313">
        <f t="shared" si="83"/>
        <v>0</v>
      </c>
      <c r="AR128" s="313">
        <f t="shared" si="84"/>
        <v>0</v>
      </c>
      <c r="AS128" s="313">
        <f t="shared" si="85"/>
        <v>0</v>
      </c>
      <c r="AT128" s="313">
        <f t="shared" si="86"/>
        <v>0</v>
      </c>
      <c r="AU128" s="313">
        <f t="shared" si="87"/>
        <v>0</v>
      </c>
      <c r="AV128" s="313">
        <f t="shared" si="88"/>
        <v>0</v>
      </c>
      <c r="AW128" s="313" t="s">
        <v>32</v>
      </c>
    </row>
    <row r="129" spans="6:49" x14ac:dyDescent="0.25">
      <c r="F129" s="241" t="s">
        <v>16</v>
      </c>
      <c r="G129" s="242" t="s">
        <v>17</v>
      </c>
      <c r="H129" s="242" t="s">
        <v>30</v>
      </c>
      <c r="I129" s="313">
        <f t="shared" ref="I129:AG129" si="100">I130+I138+I146</f>
        <v>0</v>
      </c>
      <c r="J129" s="313">
        <f t="shared" si="100"/>
        <v>0</v>
      </c>
      <c r="K129" s="313">
        <f t="shared" si="100"/>
        <v>0</v>
      </c>
      <c r="L129" s="313">
        <f t="shared" si="100"/>
        <v>0</v>
      </c>
      <c r="M129" s="313">
        <f t="shared" si="100"/>
        <v>0</v>
      </c>
      <c r="N129" s="313">
        <f t="shared" si="100"/>
        <v>0</v>
      </c>
      <c r="O129" s="313">
        <f t="shared" si="100"/>
        <v>0</v>
      </c>
      <c r="P129" s="313">
        <f t="shared" si="100"/>
        <v>0</v>
      </c>
      <c r="Q129" s="313">
        <f t="shared" si="100"/>
        <v>0</v>
      </c>
      <c r="R129" s="313">
        <f t="shared" si="100"/>
        <v>0</v>
      </c>
      <c r="S129" s="313">
        <f t="shared" si="100"/>
        <v>0</v>
      </c>
      <c r="T129" s="313">
        <f t="shared" si="100"/>
        <v>0</v>
      </c>
      <c r="U129" s="313">
        <f t="shared" si="100"/>
        <v>0</v>
      </c>
      <c r="V129" s="313">
        <f t="shared" si="100"/>
        <v>0</v>
      </c>
      <c r="W129" s="313">
        <f t="shared" si="100"/>
        <v>0</v>
      </c>
      <c r="X129" s="313">
        <f t="shared" si="100"/>
        <v>0</v>
      </c>
      <c r="Y129" s="313">
        <f t="shared" si="100"/>
        <v>0</v>
      </c>
      <c r="Z129" s="313">
        <f t="shared" si="100"/>
        <v>0</v>
      </c>
      <c r="AA129" s="313">
        <f t="shared" si="100"/>
        <v>0</v>
      </c>
      <c r="AB129" s="313">
        <f t="shared" si="100"/>
        <v>0</v>
      </c>
      <c r="AC129" s="313">
        <f t="shared" si="100"/>
        <v>0</v>
      </c>
      <c r="AD129" s="313">
        <f t="shared" si="100"/>
        <v>0</v>
      </c>
      <c r="AE129" s="313">
        <f t="shared" si="100"/>
        <v>0</v>
      </c>
      <c r="AF129" s="313">
        <f t="shared" si="100"/>
        <v>0</v>
      </c>
      <c r="AG129" s="313">
        <f t="shared" si="100"/>
        <v>0</v>
      </c>
      <c r="AH129" s="313">
        <f>SUM(AH130,AH138,AH146)</f>
        <v>5.8214241600000003</v>
      </c>
      <c r="AI129" s="313">
        <f t="shared" ref="AI129:AN129" si="101">AI130+AI138+AI146</f>
        <v>0</v>
      </c>
      <c r="AJ129" s="313">
        <f t="shared" si="101"/>
        <v>0</v>
      </c>
      <c r="AK129" s="313">
        <f t="shared" si="101"/>
        <v>0</v>
      </c>
      <c r="AL129" s="313">
        <f t="shared" si="101"/>
        <v>0</v>
      </c>
      <c r="AM129" s="313">
        <f t="shared" si="101"/>
        <v>0</v>
      </c>
      <c r="AN129" s="313">
        <f t="shared" si="101"/>
        <v>0</v>
      </c>
      <c r="AO129" s="313">
        <f t="shared" si="81"/>
        <v>0</v>
      </c>
      <c r="AP129" s="313">
        <f t="shared" si="82"/>
        <v>5.8214241600000003</v>
      </c>
      <c r="AQ129" s="313">
        <f t="shared" si="83"/>
        <v>0</v>
      </c>
      <c r="AR129" s="313">
        <f t="shared" si="84"/>
        <v>0</v>
      </c>
      <c r="AS129" s="313">
        <f t="shared" si="85"/>
        <v>0</v>
      </c>
      <c r="AT129" s="313">
        <f t="shared" si="86"/>
        <v>0</v>
      </c>
      <c r="AU129" s="313">
        <f t="shared" si="87"/>
        <v>0</v>
      </c>
      <c r="AV129" s="313">
        <f t="shared" si="88"/>
        <v>0</v>
      </c>
      <c r="AW129" s="313" t="s">
        <v>32</v>
      </c>
    </row>
    <row r="130" spans="6:49" x14ac:dyDescent="0.25">
      <c r="F130" s="231" t="s">
        <v>85</v>
      </c>
      <c r="G130" s="232" t="s">
        <v>255</v>
      </c>
      <c r="H130" s="227" t="s">
        <v>30</v>
      </c>
      <c r="I130" s="315">
        <f t="shared" ref="I130:AN130" si="102">SUM(I131:I137)</f>
        <v>0</v>
      </c>
      <c r="J130" s="315">
        <f t="shared" si="102"/>
        <v>0</v>
      </c>
      <c r="K130" s="315">
        <f t="shared" si="102"/>
        <v>0</v>
      </c>
      <c r="L130" s="315">
        <f t="shared" si="102"/>
        <v>0</v>
      </c>
      <c r="M130" s="315">
        <f t="shared" si="102"/>
        <v>0</v>
      </c>
      <c r="N130" s="315">
        <f t="shared" si="102"/>
        <v>0</v>
      </c>
      <c r="O130" s="315">
        <f t="shared" si="102"/>
        <v>0</v>
      </c>
      <c r="P130" s="315">
        <f t="shared" si="102"/>
        <v>0</v>
      </c>
      <c r="Q130" s="315">
        <f t="shared" si="102"/>
        <v>0</v>
      </c>
      <c r="R130" s="315">
        <f t="shared" si="102"/>
        <v>0</v>
      </c>
      <c r="S130" s="315">
        <f t="shared" si="102"/>
        <v>0</v>
      </c>
      <c r="T130" s="315">
        <f t="shared" si="102"/>
        <v>0</v>
      </c>
      <c r="U130" s="315">
        <f t="shared" si="102"/>
        <v>0</v>
      </c>
      <c r="V130" s="315">
        <f t="shared" si="102"/>
        <v>0</v>
      </c>
      <c r="W130" s="315">
        <f t="shared" si="102"/>
        <v>0</v>
      </c>
      <c r="X130" s="315">
        <f t="shared" si="102"/>
        <v>0</v>
      </c>
      <c r="Y130" s="315">
        <f t="shared" si="102"/>
        <v>0</v>
      </c>
      <c r="Z130" s="315">
        <f t="shared" si="102"/>
        <v>0</v>
      </c>
      <c r="AA130" s="315">
        <f t="shared" si="102"/>
        <v>0</v>
      </c>
      <c r="AB130" s="315">
        <f t="shared" si="102"/>
        <v>0</v>
      </c>
      <c r="AC130" s="315">
        <f t="shared" si="102"/>
        <v>0</v>
      </c>
      <c r="AD130" s="315">
        <f t="shared" si="102"/>
        <v>0</v>
      </c>
      <c r="AE130" s="315">
        <f t="shared" si="102"/>
        <v>0</v>
      </c>
      <c r="AF130" s="315">
        <f t="shared" si="102"/>
        <v>0</v>
      </c>
      <c r="AG130" s="315">
        <f t="shared" si="102"/>
        <v>0</v>
      </c>
      <c r="AH130" s="315">
        <f t="shared" si="102"/>
        <v>2.9908099999999997</v>
      </c>
      <c r="AI130" s="315">
        <f t="shared" si="102"/>
        <v>0</v>
      </c>
      <c r="AJ130" s="315">
        <f t="shared" si="102"/>
        <v>0</v>
      </c>
      <c r="AK130" s="315">
        <f t="shared" si="102"/>
        <v>0</v>
      </c>
      <c r="AL130" s="315">
        <f t="shared" si="102"/>
        <v>0</v>
      </c>
      <c r="AM130" s="315">
        <f t="shared" si="102"/>
        <v>0</v>
      </c>
      <c r="AN130" s="315">
        <f t="shared" si="102"/>
        <v>0</v>
      </c>
      <c r="AO130" s="315">
        <f t="shared" si="81"/>
        <v>0</v>
      </c>
      <c r="AP130" s="315">
        <f t="shared" si="82"/>
        <v>2.9908099999999997</v>
      </c>
      <c r="AQ130" s="315">
        <f t="shared" si="83"/>
        <v>0</v>
      </c>
      <c r="AR130" s="315">
        <f t="shared" si="84"/>
        <v>0</v>
      </c>
      <c r="AS130" s="315">
        <f t="shared" si="85"/>
        <v>0</v>
      </c>
      <c r="AT130" s="315">
        <f t="shared" si="86"/>
        <v>0</v>
      </c>
      <c r="AU130" s="315">
        <f t="shared" si="87"/>
        <v>0</v>
      </c>
      <c r="AV130" s="315">
        <f t="shared" si="88"/>
        <v>0</v>
      </c>
      <c r="AW130" s="315" t="s">
        <v>32</v>
      </c>
    </row>
    <row r="131" spans="6:49" ht="31.5" x14ac:dyDescent="0.25">
      <c r="F131" s="147" t="s">
        <v>85</v>
      </c>
      <c r="G131" s="308" t="s">
        <v>498</v>
      </c>
      <c r="H131" s="59" t="s">
        <v>499</v>
      </c>
      <c r="I131" s="140">
        <v>0</v>
      </c>
      <c r="J131" s="140">
        <v>0</v>
      </c>
      <c r="K131" s="140">
        <v>0</v>
      </c>
      <c r="L131" s="140">
        <v>0</v>
      </c>
      <c r="M131" s="140">
        <v>0</v>
      </c>
      <c r="N131" s="140">
        <v>0</v>
      </c>
      <c r="O131" s="140">
        <v>0</v>
      </c>
      <c r="P131" s="140">
        <v>0</v>
      </c>
      <c r="Q131" s="140">
        <v>0</v>
      </c>
      <c r="R131" s="140">
        <v>0</v>
      </c>
      <c r="S131" s="140">
        <v>0</v>
      </c>
      <c r="T131" s="140">
        <v>0</v>
      </c>
      <c r="U131" s="140">
        <v>0</v>
      </c>
      <c r="V131" s="140">
        <v>0</v>
      </c>
      <c r="W131" s="140">
        <v>0</v>
      </c>
      <c r="X131" s="140">
        <v>0</v>
      </c>
      <c r="Y131" s="140">
        <v>0</v>
      </c>
      <c r="Z131" s="140">
        <v>0</v>
      </c>
      <c r="AA131" s="140">
        <v>0</v>
      </c>
      <c r="AB131" s="140">
        <v>0</v>
      </c>
      <c r="AC131" s="140">
        <v>0</v>
      </c>
      <c r="AD131" s="140">
        <v>0</v>
      </c>
      <c r="AE131" s="140">
        <v>0</v>
      </c>
      <c r="AF131" s="140">
        <v>0</v>
      </c>
      <c r="AG131" s="140">
        <v>0</v>
      </c>
      <c r="AH131" s="140">
        <v>0</v>
      </c>
      <c r="AI131" s="140">
        <v>0</v>
      </c>
      <c r="AJ131" s="140">
        <v>0</v>
      </c>
      <c r="AK131" s="140">
        <v>0</v>
      </c>
      <c r="AL131" s="140">
        <v>0</v>
      </c>
      <c r="AM131" s="140">
        <v>0</v>
      </c>
      <c r="AN131" s="140">
        <v>0</v>
      </c>
      <c r="AO131" s="140">
        <f t="shared" ref="AO131:AO144" si="103">SUM(I131,Q131,Y131,AG131)</f>
        <v>0</v>
      </c>
      <c r="AP131" s="140">
        <f t="shared" ref="AP131:AP144" si="104">SUM(J131,R131,Z131,AH131)</f>
        <v>0</v>
      </c>
      <c r="AQ131" s="140">
        <f t="shared" ref="AQ131:AQ144" si="105">SUM(K131,S131,AA131,AI131)</f>
        <v>0</v>
      </c>
      <c r="AR131" s="140">
        <f t="shared" ref="AR131:AR144" si="106">SUM(L131,T131,AB131,AJ131)</f>
        <v>0</v>
      </c>
      <c r="AS131" s="140">
        <f t="shared" ref="AS131:AS144" si="107">SUM(M131,U131,AC131,AK131)</f>
        <v>0</v>
      </c>
      <c r="AT131" s="140">
        <f t="shared" ref="AT131:AT144" si="108">SUM(N131,V131,AD131,AL131)</f>
        <v>0</v>
      </c>
      <c r="AU131" s="140">
        <f t="shared" ref="AU131:AU144" si="109">SUM(O131,W131,AE131,AM131)</f>
        <v>0</v>
      </c>
      <c r="AV131" s="140">
        <f t="shared" ref="AV131:AV144" si="110">SUM(P131,X131,AF131,AN131)</f>
        <v>0</v>
      </c>
      <c r="AW131" s="140" t="s">
        <v>32</v>
      </c>
    </row>
    <row r="132" spans="6:49" x14ac:dyDescent="0.25">
      <c r="F132" s="147" t="s">
        <v>85</v>
      </c>
      <c r="G132" s="308" t="s">
        <v>500</v>
      </c>
      <c r="H132" s="59" t="s">
        <v>501</v>
      </c>
      <c r="I132" s="140">
        <v>0</v>
      </c>
      <c r="J132" s="140">
        <v>0</v>
      </c>
      <c r="K132" s="140">
        <v>0</v>
      </c>
      <c r="L132" s="140">
        <v>0</v>
      </c>
      <c r="M132" s="140">
        <v>0</v>
      </c>
      <c r="N132" s="140">
        <v>0</v>
      </c>
      <c r="O132" s="140">
        <v>0</v>
      </c>
      <c r="P132" s="140">
        <v>0</v>
      </c>
      <c r="Q132" s="140">
        <v>0</v>
      </c>
      <c r="R132" s="140">
        <v>0</v>
      </c>
      <c r="S132" s="140">
        <v>0</v>
      </c>
      <c r="T132" s="140">
        <v>0</v>
      </c>
      <c r="U132" s="140">
        <v>0</v>
      </c>
      <c r="V132" s="140">
        <v>0</v>
      </c>
      <c r="W132" s="140">
        <v>0</v>
      </c>
      <c r="X132" s="140">
        <v>0</v>
      </c>
      <c r="Y132" s="140">
        <v>0</v>
      </c>
      <c r="Z132" s="140">
        <v>0</v>
      </c>
      <c r="AA132" s="140">
        <v>0</v>
      </c>
      <c r="AB132" s="140">
        <v>0</v>
      </c>
      <c r="AC132" s="140">
        <v>0</v>
      </c>
      <c r="AD132" s="140">
        <v>0</v>
      </c>
      <c r="AE132" s="140">
        <v>0</v>
      </c>
      <c r="AF132" s="140">
        <v>0</v>
      </c>
      <c r="AG132" s="140">
        <v>0</v>
      </c>
      <c r="AH132" s="140">
        <v>0</v>
      </c>
      <c r="AI132" s="140">
        <v>0</v>
      </c>
      <c r="AJ132" s="140">
        <v>0</v>
      </c>
      <c r="AK132" s="140">
        <v>0</v>
      </c>
      <c r="AL132" s="140">
        <v>0</v>
      </c>
      <c r="AM132" s="140">
        <v>0</v>
      </c>
      <c r="AN132" s="140">
        <v>0</v>
      </c>
      <c r="AO132" s="140">
        <f t="shared" si="103"/>
        <v>0</v>
      </c>
      <c r="AP132" s="140">
        <f t="shared" si="104"/>
        <v>0</v>
      </c>
      <c r="AQ132" s="140">
        <f t="shared" si="105"/>
        <v>0</v>
      </c>
      <c r="AR132" s="140">
        <f t="shared" si="106"/>
        <v>0</v>
      </c>
      <c r="AS132" s="140">
        <f t="shared" si="107"/>
        <v>0</v>
      </c>
      <c r="AT132" s="140">
        <f t="shared" si="108"/>
        <v>0</v>
      </c>
      <c r="AU132" s="140">
        <f t="shared" si="109"/>
        <v>0</v>
      </c>
      <c r="AV132" s="140">
        <f t="shared" si="110"/>
        <v>0</v>
      </c>
      <c r="AW132" s="140" t="s">
        <v>32</v>
      </c>
    </row>
    <row r="133" spans="6:49" x14ac:dyDescent="0.25">
      <c r="F133" s="147" t="s">
        <v>85</v>
      </c>
      <c r="G133" s="308" t="s">
        <v>502</v>
      </c>
      <c r="H133" s="59" t="s">
        <v>503</v>
      </c>
      <c r="I133" s="140">
        <v>0</v>
      </c>
      <c r="J133" s="140">
        <v>0</v>
      </c>
      <c r="K133" s="140">
        <v>0</v>
      </c>
      <c r="L133" s="140">
        <v>0</v>
      </c>
      <c r="M133" s="140">
        <v>0</v>
      </c>
      <c r="N133" s="140">
        <v>0</v>
      </c>
      <c r="O133" s="140">
        <v>0</v>
      </c>
      <c r="P133" s="140">
        <v>0</v>
      </c>
      <c r="Q133" s="140">
        <v>0</v>
      </c>
      <c r="R133" s="140">
        <v>0</v>
      </c>
      <c r="S133" s="140">
        <v>0</v>
      </c>
      <c r="T133" s="140">
        <v>0</v>
      </c>
      <c r="U133" s="140">
        <v>0</v>
      </c>
      <c r="V133" s="140">
        <v>0</v>
      </c>
      <c r="W133" s="140">
        <v>0</v>
      </c>
      <c r="X133" s="140">
        <v>0</v>
      </c>
      <c r="Y133" s="140">
        <v>0</v>
      </c>
      <c r="Z133" s="140">
        <v>0</v>
      </c>
      <c r="AA133" s="140">
        <v>0</v>
      </c>
      <c r="AB133" s="140">
        <v>0</v>
      </c>
      <c r="AC133" s="140">
        <v>0</v>
      </c>
      <c r="AD133" s="140">
        <v>0</v>
      </c>
      <c r="AE133" s="140">
        <v>0</v>
      </c>
      <c r="AF133" s="140">
        <v>0</v>
      </c>
      <c r="AG133" s="140">
        <v>0</v>
      </c>
      <c r="AH133" s="140">
        <v>0</v>
      </c>
      <c r="AI133" s="140">
        <v>0</v>
      </c>
      <c r="AJ133" s="140">
        <v>0</v>
      </c>
      <c r="AK133" s="140">
        <v>0</v>
      </c>
      <c r="AL133" s="140">
        <v>0</v>
      </c>
      <c r="AM133" s="140">
        <v>0</v>
      </c>
      <c r="AN133" s="140">
        <v>0</v>
      </c>
      <c r="AO133" s="140">
        <f t="shared" si="103"/>
        <v>0</v>
      </c>
      <c r="AP133" s="140">
        <f t="shared" si="104"/>
        <v>0</v>
      </c>
      <c r="AQ133" s="140">
        <f t="shared" si="105"/>
        <v>0</v>
      </c>
      <c r="AR133" s="140">
        <f t="shared" si="106"/>
        <v>0</v>
      </c>
      <c r="AS133" s="140">
        <f t="shared" si="107"/>
        <v>0</v>
      </c>
      <c r="AT133" s="140">
        <f t="shared" si="108"/>
        <v>0</v>
      </c>
      <c r="AU133" s="140">
        <f t="shared" si="109"/>
        <v>0</v>
      </c>
      <c r="AV133" s="140">
        <f t="shared" si="110"/>
        <v>0</v>
      </c>
      <c r="AW133" s="140" t="s">
        <v>32</v>
      </c>
    </row>
    <row r="134" spans="6:49" ht="47.25" x14ac:dyDescent="0.25">
      <c r="F134" s="147" t="s">
        <v>85</v>
      </c>
      <c r="G134" s="308" t="s">
        <v>504</v>
      </c>
      <c r="H134" s="59" t="s">
        <v>505</v>
      </c>
      <c r="I134" s="140">
        <v>0</v>
      </c>
      <c r="J134" s="140">
        <v>0</v>
      </c>
      <c r="K134" s="140">
        <v>0</v>
      </c>
      <c r="L134" s="140">
        <v>0</v>
      </c>
      <c r="M134" s="140">
        <v>0</v>
      </c>
      <c r="N134" s="140">
        <v>0</v>
      </c>
      <c r="O134" s="140">
        <v>0</v>
      </c>
      <c r="P134" s="140">
        <v>0</v>
      </c>
      <c r="Q134" s="140">
        <v>0</v>
      </c>
      <c r="R134" s="140">
        <v>0</v>
      </c>
      <c r="S134" s="140">
        <v>0</v>
      </c>
      <c r="T134" s="140">
        <v>0</v>
      </c>
      <c r="U134" s="140">
        <v>0</v>
      </c>
      <c r="V134" s="140">
        <v>0</v>
      </c>
      <c r="W134" s="140">
        <v>0</v>
      </c>
      <c r="X134" s="140">
        <v>0</v>
      </c>
      <c r="Y134" s="140">
        <v>0</v>
      </c>
      <c r="Z134" s="140">
        <v>0</v>
      </c>
      <c r="AA134" s="140">
        <v>0</v>
      </c>
      <c r="AB134" s="140">
        <v>0</v>
      </c>
      <c r="AC134" s="140">
        <v>0</v>
      </c>
      <c r="AD134" s="140">
        <v>0</v>
      </c>
      <c r="AE134" s="140">
        <v>0</v>
      </c>
      <c r="AF134" s="140">
        <v>0</v>
      </c>
      <c r="AG134" s="140">
        <v>0</v>
      </c>
      <c r="AH134" s="140">
        <v>2.3159999999999998</v>
      </c>
      <c r="AI134" s="140">
        <v>0</v>
      </c>
      <c r="AJ134" s="140">
        <v>0</v>
      </c>
      <c r="AK134" s="140">
        <v>0</v>
      </c>
      <c r="AL134" s="140">
        <v>0</v>
      </c>
      <c r="AM134" s="140">
        <v>0</v>
      </c>
      <c r="AN134" s="140">
        <v>0</v>
      </c>
      <c r="AO134" s="140">
        <f t="shared" si="103"/>
        <v>0</v>
      </c>
      <c r="AP134" s="140">
        <f t="shared" si="104"/>
        <v>2.3159999999999998</v>
      </c>
      <c r="AQ134" s="140">
        <f t="shared" si="105"/>
        <v>0</v>
      </c>
      <c r="AR134" s="140">
        <f t="shared" si="106"/>
        <v>0</v>
      </c>
      <c r="AS134" s="140">
        <f t="shared" si="107"/>
        <v>0</v>
      </c>
      <c r="AT134" s="140">
        <f t="shared" si="108"/>
        <v>0</v>
      </c>
      <c r="AU134" s="140">
        <f t="shared" si="109"/>
        <v>0</v>
      </c>
      <c r="AV134" s="140">
        <f t="shared" si="110"/>
        <v>0</v>
      </c>
      <c r="AW134" s="140" t="s">
        <v>32</v>
      </c>
    </row>
    <row r="135" spans="6:49" ht="47.25" x14ac:dyDescent="0.25">
      <c r="F135" s="147" t="s">
        <v>85</v>
      </c>
      <c r="G135" s="308" t="s">
        <v>506</v>
      </c>
      <c r="H135" s="59" t="s">
        <v>507</v>
      </c>
      <c r="I135" s="140">
        <v>0</v>
      </c>
      <c r="J135" s="140">
        <v>0</v>
      </c>
      <c r="K135" s="140">
        <v>0</v>
      </c>
      <c r="L135" s="140">
        <v>0</v>
      </c>
      <c r="M135" s="140">
        <v>0</v>
      </c>
      <c r="N135" s="140">
        <v>0</v>
      </c>
      <c r="O135" s="140">
        <v>0</v>
      </c>
      <c r="P135" s="140">
        <v>0</v>
      </c>
      <c r="Q135" s="140">
        <v>0</v>
      </c>
      <c r="R135" s="140">
        <v>0</v>
      </c>
      <c r="S135" s="140">
        <v>0</v>
      </c>
      <c r="T135" s="140">
        <v>0</v>
      </c>
      <c r="U135" s="140">
        <v>0</v>
      </c>
      <c r="V135" s="140">
        <v>0</v>
      </c>
      <c r="W135" s="140">
        <v>0</v>
      </c>
      <c r="X135" s="140">
        <v>0</v>
      </c>
      <c r="Y135" s="140">
        <v>0</v>
      </c>
      <c r="Z135" s="140">
        <v>0</v>
      </c>
      <c r="AA135" s="140">
        <v>0</v>
      </c>
      <c r="AB135" s="140">
        <v>0</v>
      </c>
      <c r="AC135" s="140">
        <v>0</v>
      </c>
      <c r="AD135" s="140">
        <v>0</v>
      </c>
      <c r="AE135" s="140">
        <v>0</v>
      </c>
      <c r="AF135" s="140">
        <v>0</v>
      </c>
      <c r="AG135" s="140">
        <v>0</v>
      </c>
      <c r="AH135" s="140">
        <v>0</v>
      </c>
      <c r="AI135" s="140">
        <v>0</v>
      </c>
      <c r="AJ135" s="140">
        <v>0</v>
      </c>
      <c r="AK135" s="140">
        <v>0</v>
      </c>
      <c r="AL135" s="140">
        <v>0</v>
      </c>
      <c r="AM135" s="140">
        <v>0</v>
      </c>
      <c r="AN135" s="140">
        <v>0</v>
      </c>
      <c r="AO135" s="140">
        <f t="shared" si="103"/>
        <v>0</v>
      </c>
      <c r="AP135" s="140">
        <f t="shared" si="104"/>
        <v>0</v>
      </c>
      <c r="AQ135" s="140">
        <f t="shared" si="105"/>
        <v>0</v>
      </c>
      <c r="AR135" s="140">
        <f t="shared" si="106"/>
        <v>0</v>
      </c>
      <c r="AS135" s="140">
        <f t="shared" si="107"/>
        <v>0</v>
      </c>
      <c r="AT135" s="140">
        <f t="shared" si="108"/>
        <v>0</v>
      </c>
      <c r="AU135" s="140">
        <f t="shared" si="109"/>
        <v>0</v>
      </c>
      <c r="AV135" s="140">
        <f t="shared" si="110"/>
        <v>0</v>
      </c>
      <c r="AW135" s="140" t="s">
        <v>32</v>
      </c>
    </row>
    <row r="136" spans="6:49" x14ac:dyDescent="0.25">
      <c r="F136" s="147" t="s">
        <v>85</v>
      </c>
      <c r="G136" s="308" t="s">
        <v>976</v>
      </c>
      <c r="H136" s="59" t="s">
        <v>977</v>
      </c>
      <c r="I136" s="140">
        <v>0</v>
      </c>
      <c r="J136" s="140">
        <v>0</v>
      </c>
      <c r="K136" s="140">
        <v>0</v>
      </c>
      <c r="L136" s="140">
        <v>0</v>
      </c>
      <c r="M136" s="140">
        <v>0</v>
      </c>
      <c r="N136" s="140">
        <v>0</v>
      </c>
      <c r="O136" s="140">
        <v>0</v>
      </c>
      <c r="P136" s="140">
        <v>0</v>
      </c>
      <c r="Q136" s="140">
        <v>0</v>
      </c>
      <c r="R136" s="140">
        <v>0</v>
      </c>
      <c r="S136" s="140">
        <v>0</v>
      </c>
      <c r="T136" s="140">
        <v>0</v>
      </c>
      <c r="U136" s="140">
        <v>0</v>
      </c>
      <c r="V136" s="140">
        <v>0</v>
      </c>
      <c r="W136" s="140">
        <v>0</v>
      </c>
      <c r="X136" s="140">
        <v>0</v>
      </c>
      <c r="Y136" s="140">
        <v>0</v>
      </c>
      <c r="Z136" s="140">
        <v>0</v>
      </c>
      <c r="AA136" s="140">
        <v>0</v>
      </c>
      <c r="AB136" s="140">
        <v>0</v>
      </c>
      <c r="AC136" s="140">
        <v>0</v>
      </c>
      <c r="AD136" s="140">
        <v>0</v>
      </c>
      <c r="AE136" s="140">
        <v>0</v>
      </c>
      <c r="AF136" s="140">
        <v>0</v>
      </c>
      <c r="AG136" s="140">
        <v>0</v>
      </c>
      <c r="AH136" s="140">
        <v>0.6</v>
      </c>
      <c r="AI136" s="140">
        <v>0</v>
      </c>
      <c r="AJ136" s="140">
        <v>0</v>
      </c>
      <c r="AK136" s="140">
        <v>0</v>
      </c>
      <c r="AL136" s="140">
        <v>0</v>
      </c>
      <c r="AM136" s="140">
        <v>0</v>
      </c>
      <c r="AN136" s="140">
        <v>0</v>
      </c>
      <c r="AO136" s="140">
        <f t="shared" si="103"/>
        <v>0</v>
      </c>
      <c r="AP136" s="140">
        <f t="shared" si="104"/>
        <v>0.6</v>
      </c>
      <c r="AQ136" s="140">
        <f t="shared" si="105"/>
        <v>0</v>
      </c>
      <c r="AR136" s="140">
        <f t="shared" si="106"/>
        <v>0</v>
      </c>
      <c r="AS136" s="140">
        <f t="shared" si="107"/>
        <v>0</v>
      </c>
      <c r="AT136" s="140">
        <f t="shared" si="108"/>
        <v>0</v>
      </c>
      <c r="AU136" s="140">
        <f t="shared" si="109"/>
        <v>0</v>
      </c>
      <c r="AV136" s="140">
        <f t="shared" si="110"/>
        <v>0</v>
      </c>
      <c r="AW136" s="140" t="s">
        <v>32</v>
      </c>
    </row>
    <row r="137" spans="6:49" x14ac:dyDescent="0.25">
      <c r="F137" s="147" t="s">
        <v>85</v>
      </c>
      <c r="G137" s="308" t="s">
        <v>978</v>
      </c>
      <c r="H137" s="59" t="s">
        <v>979</v>
      </c>
      <c r="I137" s="140">
        <v>0</v>
      </c>
      <c r="J137" s="140">
        <v>0</v>
      </c>
      <c r="K137" s="140">
        <v>0</v>
      </c>
      <c r="L137" s="140">
        <v>0</v>
      </c>
      <c r="M137" s="140">
        <v>0</v>
      </c>
      <c r="N137" s="140">
        <v>0</v>
      </c>
      <c r="O137" s="140">
        <v>0</v>
      </c>
      <c r="P137" s="140">
        <v>0</v>
      </c>
      <c r="Q137" s="140">
        <v>0</v>
      </c>
      <c r="R137" s="140">
        <v>0</v>
      </c>
      <c r="S137" s="140">
        <v>0</v>
      </c>
      <c r="T137" s="140">
        <v>0</v>
      </c>
      <c r="U137" s="140">
        <v>0</v>
      </c>
      <c r="V137" s="140">
        <v>0</v>
      </c>
      <c r="W137" s="140">
        <v>0</v>
      </c>
      <c r="X137" s="140">
        <v>0</v>
      </c>
      <c r="Y137" s="140">
        <v>0</v>
      </c>
      <c r="Z137" s="140">
        <v>0</v>
      </c>
      <c r="AA137" s="140">
        <v>0</v>
      </c>
      <c r="AB137" s="140">
        <v>0</v>
      </c>
      <c r="AC137" s="140">
        <v>0</v>
      </c>
      <c r="AD137" s="140">
        <v>0</v>
      </c>
      <c r="AE137" s="140">
        <v>0</v>
      </c>
      <c r="AF137" s="140">
        <v>0</v>
      </c>
      <c r="AG137" s="140">
        <v>0</v>
      </c>
      <c r="AH137" s="140">
        <v>7.4810000000000001E-2</v>
      </c>
      <c r="AI137" s="140">
        <v>0</v>
      </c>
      <c r="AJ137" s="140">
        <v>0</v>
      </c>
      <c r="AK137" s="140">
        <v>0</v>
      </c>
      <c r="AL137" s="140">
        <v>0</v>
      </c>
      <c r="AM137" s="140">
        <v>0</v>
      </c>
      <c r="AN137" s="140">
        <v>0</v>
      </c>
      <c r="AO137" s="140">
        <f t="shared" si="103"/>
        <v>0</v>
      </c>
      <c r="AP137" s="140">
        <f t="shared" si="104"/>
        <v>7.4810000000000001E-2</v>
      </c>
      <c r="AQ137" s="140">
        <f t="shared" si="105"/>
        <v>0</v>
      </c>
      <c r="AR137" s="140">
        <f t="shared" si="106"/>
        <v>0</v>
      </c>
      <c r="AS137" s="140">
        <f t="shared" si="107"/>
        <v>0</v>
      </c>
      <c r="AT137" s="140">
        <f t="shared" si="108"/>
        <v>0</v>
      </c>
      <c r="AU137" s="140">
        <f t="shared" si="109"/>
        <v>0</v>
      </c>
      <c r="AV137" s="140">
        <f t="shared" si="110"/>
        <v>0</v>
      </c>
      <c r="AW137" s="140" t="s">
        <v>32</v>
      </c>
    </row>
    <row r="138" spans="6:49" x14ac:dyDescent="0.25">
      <c r="F138" s="232" t="s">
        <v>89</v>
      </c>
      <c r="G138" s="247" t="s">
        <v>275</v>
      </c>
      <c r="H138" s="246" t="s">
        <v>30</v>
      </c>
      <c r="I138" s="315">
        <f t="shared" ref="I138:AN138" si="111">SUM(I139:I145)</f>
        <v>0</v>
      </c>
      <c r="J138" s="315">
        <f t="shared" si="111"/>
        <v>0</v>
      </c>
      <c r="K138" s="315">
        <f t="shared" si="111"/>
        <v>0</v>
      </c>
      <c r="L138" s="315">
        <f t="shared" si="111"/>
        <v>0</v>
      </c>
      <c r="M138" s="315">
        <f t="shared" si="111"/>
        <v>0</v>
      </c>
      <c r="N138" s="315">
        <f t="shared" si="111"/>
        <v>0</v>
      </c>
      <c r="O138" s="315">
        <f t="shared" si="111"/>
        <v>0</v>
      </c>
      <c r="P138" s="315">
        <f t="shared" si="111"/>
        <v>0</v>
      </c>
      <c r="Q138" s="315">
        <f t="shared" si="111"/>
        <v>0</v>
      </c>
      <c r="R138" s="315">
        <f t="shared" si="111"/>
        <v>0</v>
      </c>
      <c r="S138" s="315">
        <f t="shared" si="111"/>
        <v>0</v>
      </c>
      <c r="T138" s="315">
        <f t="shared" si="111"/>
        <v>0</v>
      </c>
      <c r="U138" s="315">
        <f t="shared" si="111"/>
        <v>0</v>
      </c>
      <c r="V138" s="315">
        <f t="shared" si="111"/>
        <v>0</v>
      </c>
      <c r="W138" s="315">
        <f t="shared" si="111"/>
        <v>0</v>
      </c>
      <c r="X138" s="315">
        <f t="shared" si="111"/>
        <v>0</v>
      </c>
      <c r="Y138" s="315">
        <f t="shared" si="111"/>
        <v>0</v>
      </c>
      <c r="Z138" s="315">
        <f t="shared" si="111"/>
        <v>0</v>
      </c>
      <c r="AA138" s="315">
        <f t="shared" si="111"/>
        <v>0</v>
      </c>
      <c r="AB138" s="315">
        <f t="shared" si="111"/>
        <v>0</v>
      </c>
      <c r="AC138" s="315">
        <f t="shared" si="111"/>
        <v>0</v>
      </c>
      <c r="AD138" s="315">
        <f t="shared" si="111"/>
        <v>0</v>
      </c>
      <c r="AE138" s="315">
        <f t="shared" si="111"/>
        <v>0</v>
      </c>
      <c r="AF138" s="315">
        <f t="shared" si="111"/>
        <v>0</v>
      </c>
      <c r="AG138" s="315">
        <f t="shared" si="111"/>
        <v>0</v>
      </c>
      <c r="AH138" s="315">
        <f t="shared" si="111"/>
        <v>1.56680708</v>
      </c>
      <c r="AI138" s="315">
        <f t="shared" si="111"/>
        <v>0</v>
      </c>
      <c r="AJ138" s="315">
        <f t="shared" si="111"/>
        <v>0</v>
      </c>
      <c r="AK138" s="315">
        <f t="shared" si="111"/>
        <v>0</v>
      </c>
      <c r="AL138" s="315">
        <f t="shared" si="111"/>
        <v>0</v>
      </c>
      <c r="AM138" s="315">
        <f t="shared" si="111"/>
        <v>0</v>
      </c>
      <c r="AN138" s="315">
        <f t="shared" si="111"/>
        <v>0</v>
      </c>
      <c r="AO138" s="315">
        <f t="shared" si="103"/>
        <v>0</v>
      </c>
      <c r="AP138" s="315">
        <f t="shared" si="104"/>
        <v>1.56680708</v>
      </c>
      <c r="AQ138" s="315">
        <f t="shared" si="105"/>
        <v>0</v>
      </c>
      <c r="AR138" s="315">
        <f t="shared" si="106"/>
        <v>0</v>
      </c>
      <c r="AS138" s="315">
        <f t="shared" si="107"/>
        <v>0</v>
      </c>
      <c r="AT138" s="315">
        <f t="shared" si="108"/>
        <v>0</v>
      </c>
      <c r="AU138" s="315">
        <f t="shared" si="109"/>
        <v>0</v>
      </c>
      <c r="AV138" s="315">
        <f t="shared" si="110"/>
        <v>0</v>
      </c>
      <c r="AW138" s="315" t="s">
        <v>32</v>
      </c>
    </row>
    <row r="139" spans="6:49" ht="31.5" x14ac:dyDescent="0.25">
      <c r="F139" s="59" t="s">
        <v>89</v>
      </c>
      <c r="G139" s="60" t="s">
        <v>508</v>
      </c>
      <c r="H139" s="59" t="s">
        <v>509</v>
      </c>
      <c r="I139" s="140">
        <v>0</v>
      </c>
      <c r="J139" s="140">
        <v>0</v>
      </c>
      <c r="K139" s="140">
        <v>0</v>
      </c>
      <c r="L139" s="140">
        <v>0</v>
      </c>
      <c r="M139" s="140">
        <v>0</v>
      </c>
      <c r="N139" s="140">
        <v>0</v>
      </c>
      <c r="O139" s="140">
        <v>0</v>
      </c>
      <c r="P139" s="140">
        <v>0</v>
      </c>
      <c r="Q139" s="140">
        <v>0</v>
      </c>
      <c r="R139" s="140">
        <v>0</v>
      </c>
      <c r="S139" s="140">
        <v>0</v>
      </c>
      <c r="T139" s="140">
        <v>0</v>
      </c>
      <c r="U139" s="140">
        <v>0</v>
      </c>
      <c r="V139" s="140">
        <v>0</v>
      </c>
      <c r="W139" s="140">
        <v>0</v>
      </c>
      <c r="X139" s="140">
        <v>0</v>
      </c>
      <c r="Y139" s="140">
        <v>0</v>
      </c>
      <c r="Z139" s="140">
        <v>0</v>
      </c>
      <c r="AA139" s="140">
        <v>0</v>
      </c>
      <c r="AB139" s="140">
        <v>0</v>
      </c>
      <c r="AC139" s="140">
        <v>0</v>
      </c>
      <c r="AD139" s="140">
        <v>0</v>
      </c>
      <c r="AE139" s="140">
        <v>0</v>
      </c>
      <c r="AF139" s="140">
        <v>0</v>
      </c>
      <c r="AG139" s="140">
        <v>0</v>
      </c>
      <c r="AH139" s="140">
        <v>0</v>
      </c>
      <c r="AI139" s="140">
        <v>0</v>
      </c>
      <c r="AJ139" s="140">
        <v>0</v>
      </c>
      <c r="AK139" s="140">
        <v>0</v>
      </c>
      <c r="AL139" s="140">
        <v>0</v>
      </c>
      <c r="AM139" s="140">
        <v>0</v>
      </c>
      <c r="AN139" s="140">
        <v>0</v>
      </c>
      <c r="AO139" s="140">
        <f t="shared" si="103"/>
        <v>0</v>
      </c>
      <c r="AP139" s="140">
        <f t="shared" si="104"/>
        <v>0</v>
      </c>
      <c r="AQ139" s="140">
        <f t="shared" si="105"/>
        <v>0</v>
      </c>
      <c r="AR139" s="140">
        <f t="shared" si="106"/>
        <v>0</v>
      </c>
      <c r="AS139" s="140">
        <f t="shared" si="107"/>
        <v>0</v>
      </c>
      <c r="AT139" s="140">
        <f t="shared" si="108"/>
        <v>0</v>
      </c>
      <c r="AU139" s="140">
        <f t="shared" si="109"/>
        <v>0</v>
      </c>
      <c r="AV139" s="140">
        <f t="shared" si="110"/>
        <v>0</v>
      </c>
      <c r="AW139" s="140" t="s">
        <v>32</v>
      </c>
    </row>
    <row r="140" spans="6:49" ht="31.5" x14ac:dyDescent="0.25">
      <c r="F140" s="59" t="s">
        <v>89</v>
      </c>
      <c r="G140" s="60" t="s">
        <v>510</v>
      </c>
      <c r="H140" s="59" t="s">
        <v>511</v>
      </c>
      <c r="I140" s="140">
        <v>0</v>
      </c>
      <c r="J140" s="140">
        <v>0</v>
      </c>
      <c r="K140" s="140">
        <v>0</v>
      </c>
      <c r="L140" s="140">
        <v>0</v>
      </c>
      <c r="M140" s="140">
        <v>0</v>
      </c>
      <c r="N140" s="140">
        <v>0</v>
      </c>
      <c r="O140" s="140">
        <v>0</v>
      </c>
      <c r="P140" s="140">
        <v>0</v>
      </c>
      <c r="Q140" s="140">
        <v>0</v>
      </c>
      <c r="R140" s="140">
        <v>0</v>
      </c>
      <c r="S140" s="140">
        <v>0</v>
      </c>
      <c r="T140" s="140">
        <v>0</v>
      </c>
      <c r="U140" s="140">
        <v>0</v>
      </c>
      <c r="V140" s="140">
        <v>0</v>
      </c>
      <c r="W140" s="140">
        <v>0</v>
      </c>
      <c r="X140" s="140">
        <v>0</v>
      </c>
      <c r="Y140" s="140">
        <v>0</v>
      </c>
      <c r="Z140" s="140">
        <v>0</v>
      </c>
      <c r="AA140" s="140">
        <v>0</v>
      </c>
      <c r="AB140" s="140">
        <v>0</v>
      </c>
      <c r="AC140" s="140">
        <v>0</v>
      </c>
      <c r="AD140" s="140">
        <v>0</v>
      </c>
      <c r="AE140" s="140">
        <v>0</v>
      </c>
      <c r="AF140" s="140">
        <v>0</v>
      </c>
      <c r="AG140" s="140">
        <v>0</v>
      </c>
      <c r="AH140" s="140">
        <v>0</v>
      </c>
      <c r="AI140" s="140">
        <v>0</v>
      </c>
      <c r="AJ140" s="140">
        <v>0</v>
      </c>
      <c r="AK140" s="140">
        <v>0</v>
      </c>
      <c r="AL140" s="140">
        <v>0</v>
      </c>
      <c r="AM140" s="140">
        <v>0</v>
      </c>
      <c r="AN140" s="140">
        <v>0</v>
      </c>
      <c r="AO140" s="140">
        <f t="shared" si="103"/>
        <v>0</v>
      </c>
      <c r="AP140" s="140">
        <f t="shared" si="104"/>
        <v>0</v>
      </c>
      <c r="AQ140" s="140">
        <f t="shared" si="105"/>
        <v>0</v>
      </c>
      <c r="AR140" s="140">
        <f t="shared" si="106"/>
        <v>0</v>
      </c>
      <c r="AS140" s="140">
        <f t="shared" si="107"/>
        <v>0</v>
      </c>
      <c r="AT140" s="140">
        <f t="shared" si="108"/>
        <v>0</v>
      </c>
      <c r="AU140" s="140">
        <f t="shared" si="109"/>
        <v>0</v>
      </c>
      <c r="AV140" s="140">
        <f t="shared" si="110"/>
        <v>0</v>
      </c>
      <c r="AW140" s="140" t="s">
        <v>32</v>
      </c>
    </row>
    <row r="141" spans="6:49" x14ac:dyDescent="0.25">
      <c r="F141" s="59" t="s">
        <v>89</v>
      </c>
      <c r="G141" s="60" t="s">
        <v>512</v>
      </c>
      <c r="H141" s="59" t="s">
        <v>513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0">
        <v>0</v>
      </c>
      <c r="Q141" s="140">
        <v>0</v>
      </c>
      <c r="R141" s="140">
        <v>0</v>
      </c>
      <c r="S141" s="140">
        <v>0</v>
      </c>
      <c r="T141" s="140">
        <v>0</v>
      </c>
      <c r="U141" s="140">
        <v>0</v>
      </c>
      <c r="V141" s="140">
        <v>0</v>
      </c>
      <c r="W141" s="140">
        <v>0</v>
      </c>
      <c r="X141" s="140">
        <v>0</v>
      </c>
      <c r="Y141" s="140">
        <v>0</v>
      </c>
      <c r="Z141" s="140">
        <v>0</v>
      </c>
      <c r="AA141" s="140">
        <v>0</v>
      </c>
      <c r="AB141" s="140">
        <v>0</v>
      </c>
      <c r="AC141" s="140">
        <v>0</v>
      </c>
      <c r="AD141" s="140">
        <v>0</v>
      </c>
      <c r="AE141" s="140">
        <v>0</v>
      </c>
      <c r="AF141" s="140">
        <v>0</v>
      </c>
      <c r="AG141" s="140">
        <v>0</v>
      </c>
      <c r="AH141" s="140">
        <v>0</v>
      </c>
      <c r="AI141" s="140">
        <v>0</v>
      </c>
      <c r="AJ141" s="140">
        <v>0</v>
      </c>
      <c r="AK141" s="140">
        <v>0</v>
      </c>
      <c r="AL141" s="140">
        <v>0</v>
      </c>
      <c r="AM141" s="140">
        <v>0</v>
      </c>
      <c r="AN141" s="140">
        <v>0</v>
      </c>
      <c r="AO141" s="140">
        <f t="shared" si="103"/>
        <v>0</v>
      </c>
      <c r="AP141" s="140">
        <f t="shared" si="104"/>
        <v>0</v>
      </c>
      <c r="AQ141" s="140">
        <f t="shared" si="105"/>
        <v>0</v>
      </c>
      <c r="AR141" s="140">
        <f t="shared" si="106"/>
        <v>0</v>
      </c>
      <c r="AS141" s="140">
        <f t="shared" si="107"/>
        <v>0</v>
      </c>
      <c r="AT141" s="140">
        <f t="shared" si="108"/>
        <v>0</v>
      </c>
      <c r="AU141" s="140">
        <f t="shared" si="109"/>
        <v>0</v>
      </c>
      <c r="AV141" s="140">
        <f t="shared" si="110"/>
        <v>0</v>
      </c>
      <c r="AW141" s="140" t="s">
        <v>32</v>
      </c>
    </row>
    <row r="142" spans="6:49" x14ac:dyDescent="0.25">
      <c r="F142" s="59" t="s">
        <v>89</v>
      </c>
      <c r="G142" s="60" t="s">
        <v>980</v>
      </c>
      <c r="H142" s="59" t="s">
        <v>981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0">
        <v>0</v>
      </c>
      <c r="Q142" s="140">
        <v>0</v>
      </c>
      <c r="R142" s="140">
        <v>0</v>
      </c>
      <c r="S142" s="140">
        <v>0</v>
      </c>
      <c r="T142" s="140">
        <v>0</v>
      </c>
      <c r="U142" s="140">
        <v>0</v>
      </c>
      <c r="V142" s="140">
        <v>0</v>
      </c>
      <c r="W142" s="140">
        <v>0</v>
      </c>
      <c r="X142" s="140">
        <v>0</v>
      </c>
      <c r="Y142" s="140">
        <v>0</v>
      </c>
      <c r="Z142" s="140">
        <v>0</v>
      </c>
      <c r="AA142" s="140">
        <v>0</v>
      </c>
      <c r="AB142" s="140">
        <v>0</v>
      </c>
      <c r="AC142" s="140">
        <v>0</v>
      </c>
      <c r="AD142" s="140">
        <v>0</v>
      </c>
      <c r="AE142" s="140">
        <v>0</v>
      </c>
      <c r="AF142" s="140">
        <v>0</v>
      </c>
      <c r="AG142" s="140">
        <v>0</v>
      </c>
      <c r="AH142" s="140">
        <v>0.9</v>
      </c>
      <c r="AI142" s="140">
        <v>0</v>
      </c>
      <c r="AJ142" s="140">
        <v>0</v>
      </c>
      <c r="AK142" s="140">
        <v>0</v>
      </c>
      <c r="AL142" s="140">
        <v>0</v>
      </c>
      <c r="AM142" s="140">
        <v>0</v>
      </c>
      <c r="AN142" s="140">
        <v>0</v>
      </c>
      <c r="AO142" s="140">
        <f t="shared" si="103"/>
        <v>0</v>
      </c>
      <c r="AP142" s="140">
        <f t="shared" si="104"/>
        <v>0.9</v>
      </c>
      <c r="AQ142" s="140">
        <f t="shared" si="105"/>
        <v>0</v>
      </c>
      <c r="AR142" s="140">
        <f t="shared" si="106"/>
        <v>0</v>
      </c>
      <c r="AS142" s="140">
        <f t="shared" si="107"/>
        <v>0</v>
      </c>
      <c r="AT142" s="140">
        <f t="shared" si="108"/>
        <v>0</v>
      </c>
      <c r="AU142" s="140">
        <f t="shared" si="109"/>
        <v>0</v>
      </c>
      <c r="AV142" s="140">
        <f t="shared" si="110"/>
        <v>0</v>
      </c>
      <c r="AW142" s="140" t="s">
        <v>32</v>
      </c>
    </row>
    <row r="143" spans="6:49" ht="31.5" x14ac:dyDescent="0.25">
      <c r="F143" s="59" t="s">
        <v>89</v>
      </c>
      <c r="G143" s="60" t="s">
        <v>982</v>
      </c>
      <c r="H143" s="59" t="s">
        <v>983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0">
        <v>0</v>
      </c>
      <c r="Q143" s="140">
        <v>0</v>
      </c>
      <c r="R143" s="140">
        <v>0</v>
      </c>
      <c r="S143" s="140">
        <v>0</v>
      </c>
      <c r="T143" s="140">
        <v>0</v>
      </c>
      <c r="U143" s="140">
        <v>0</v>
      </c>
      <c r="V143" s="140">
        <v>0</v>
      </c>
      <c r="W143" s="140">
        <v>0</v>
      </c>
      <c r="X143" s="140">
        <v>0</v>
      </c>
      <c r="Y143" s="140">
        <v>0</v>
      </c>
      <c r="Z143" s="140">
        <v>0</v>
      </c>
      <c r="AA143" s="140">
        <v>0</v>
      </c>
      <c r="AB143" s="140">
        <v>0</v>
      </c>
      <c r="AC143" s="140">
        <v>0</v>
      </c>
      <c r="AD143" s="140">
        <v>0</v>
      </c>
      <c r="AE143" s="140">
        <v>0</v>
      </c>
      <c r="AF143" s="140">
        <v>0</v>
      </c>
      <c r="AG143" s="140">
        <v>0</v>
      </c>
      <c r="AH143" s="140">
        <v>0.39200000000000002</v>
      </c>
      <c r="AI143" s="140">
        <v>0</v>
      </c>
      <c r="AJ143" s="140">
        <v>0</v>
      </c>
      <c r="AK143" s="140">
        <v>0</v>
      </c>
      <c r="AL143" s="140">
        <v>0</v>
      </c>
      <c r="AM143" s="140">
        <v>0</v>
      </c>
      <c r="AN143" s="140">
        <v>0</v>
      </c>
      <c r="AO143" s="140">
        <f t="shared" si="103"/>
        <v>0</v>
      </c>
      <c r="AP143" s="140">
        <f t="shared" si="104"/>
        <v>0.39200000000000002</v>
      </c>
      <c r="AQ143" s="140">
        <f t="shared" si="105"/>
        <v>0</v>
      </c>
      <c r="AR143" s="140">
        <f t="shared" si="106"/>
        <v>0</v>
      </c>
      <c r="AS143" s="140">
        <f t="shared" si="107"/>
        <v>0</v>
      </c>
      <c r="AT143" s="140">
        <f t="shared" si="108"/>
        <v>0</v>
      </c>
      <c r="AU143" s="140">
        <f t="shared" si="109"/>
        <v>0</v>
      </c>
      <c r="AV143" s="140">
        <f t="shared" si="110"/>
        <v>0</v>
      </c>
      <c r="AW143" s="140" t="s">
        <v>32</v>
      </c>
    </row>
    <row r="144" spans="6:49" x14ac:dyDescent="0.25">
      <c r="F144" s="59" t="s">
        <v>89</v>
      </c>
      <c r="G144" s="60" t="s">
        <v>984</v>
      </c>
      <c r="H144" s="59" t="s">
        <v>985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0">
        <v>0</v>
      </c>
      <c r="Q144" s="140">
        <v>0</v>
      </c>
      <c r="R144" s="140">
        <v>0</v>
      </c>
      <c r="S144" s="140">
        <v>0</v>
      </c>
      <c r="T144" s="140">
        <v>0</v>
      </c>
      <c r="U144" s="140">
        <v>0</v>
      </c>
      <c r="V144" s="140">
        <v>0</v>
      </c>
      <c r="W144" s="140">
        <v>0</v>
      </c>
      <c r="X144" s="140">
        <v>0</v>
      </c>
      <c r="Y144" s="140">
        <v>0</v>
      </c>
      <c r="Z144" s="140">
        <v>0</v>
      </c>
      <c r="AA144" s="140">
        <v>0</v>
      </c>
      <c r="AB144" s="140">
        <v>0</v>
      </c>
      <c r="AC144" s="140">
        <v>0</v>
      </c>
      <c r="AD144" s="140">
        <v>0</v>
      </c>
      <c r="AE144" s="140">
        <v>0</v>
      </c>
      <c r="AF144" s="140">
        <v>0</v>
      </c>
      <c r="AG144" s="140">
        <v>0</v>
      </c>
      <c r="AH144" s="140">
        <v>0.2</v>
      </c>
      <c r="AI144" s="140">
        <v>0</v>
      </c>
      <c r="AJ144" s="140">
        <v>0</v>
      </c>
      <c r="AK144" s="140">
        <v>0</v>
      </c>
      <c r="AL144" s="140">
        <v>0</v>
      </c>
      <c r="AM144" s="140">
        <v>0</v>
      </c>
      <c r="AN144" s="140">
        <v>0</v>
      </c>
      <c r="AO144" s="140">
        <f t="shared" si="103"/>
        <v>0</v>
      </c>
      <c r="AP144" s="140">
        <f t="shared" si="104"/>
        <v>0.2</v>
      </c>
      <c r="AQ144" s="140">
        <f t="shared" si="105"/>
        <v>0</v>
      </c>
      <c r="AR144" s="140">
        <f t="shared" si="106"/>
        <v>0</v>
      </c>
      <c r="AS144" s="140">
        <f t="shared" si="107"/>
        <v>0</v>
      </c>
      <c r="AT144" s="140">
        <f t="shared" si="108"/>
        <v>0</v>
      </c>
      <c r="AU144" s="140">
        <f t="shared" si="109"/>
        <v>0</v>
      </c>
      <c r="AV144" s="140">
        <f t="shared" si="110"/>
        <v>0</v>
      </c>
      <c r="AW144" s="140" t="s">
        <v>32</v>
      </c>
    </row>
    <row r="145" spans="6:49" x14ac:dyDescent="0.25">
      <c r="F145" s="59" t="s">
        <v>89</v>
      </c>
      <c r="G145" s="60" t="s">
        <v>978</v>
      </c>
      <c r="H145" s="59" t="s">
        <v>986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0">
        <v>0</v>
      </c>
      <c r="Q145" s="140">
        <v>0</v>
      </c>
      <c r="R145" s="140">
        <v>0</v>
      </c>
      <c r="S145" s="140">
        <v>0</v>
      </c>
      <c r="T145" s="140">
        <v>0</v>
      </c>
      <c r="U145" s="140">
        <v>0</v>
      </c>
      <c r="V145" s="140">
        <v>0</v>
      </c>
      <c r="W145" s="140">
        <v>0</v>
      </c>
      <c r="X145" s="140">
        <v>0</v>
      </c>
      <c r="Y145" s="140">
        <v>0</v>
      </c>
      <c r="Z145" s="140">
        <v>0</v>
      </c>
      <c r="AA145" s="140">
        <v>0</v>
      </c>
      <c r="AB145" s="140">
        <v>0</v>
      </c>
      <c r="AC145" s="140">
        <v>0</v>
      </c>
      <c r="AD145" s="140">
        <v>0</v>
      </c>
      <c r="AE145" s="140">
        <v>0</v>
      </c>
      <c r="AF145" s="140">
        <v>0</v>
      </c>
      <c r="AG145" s="140">
        <v>0</v>
      </c>
      <c r="AH145" s="140">
        <v>7.4807079999999998E-2</v>
      </c>
      <c r="AI145" s="140">
        <v>0</v>
      </c>
      <c r="AJ145" s="140">
        <v>0</v>
      </c>
      <c r="AK145" s="140">
        <v>0</v>
      </c>
      <c r="AL145" s="140">
        <v>0</v>
      </c>
      <c r="AM145" s="140">
        <v>0</v>
      </c>
      <c r="AN145" s="140">
        <v>0</v>
      </c>
      <c r="AO145" s="140">
        <f t="shared" ref="AO145:AO153" si="112">SUM(I145,Q145,Y145,AG145)</f>
        <v>0</v>
      </c>
      <c r="AP145" s="140">
        <f t="shared" ref="AP145:AP153" si="113">SUM(J145,R145,Z145,AH145)</f>
        <v>7.4807079999999998E-2</v>
      </c>
      <c r="AQ145" s="140">
        <f t="shared" ref="AQ145:AQ153" si="114">SUM(K145,S145,AA145,AI145)</f>
        <v>0</v>
      </c>
      <c r="AR145" s="140">
        <f t="shared" ref="AR145:AR153" si="115">SUM(L145,T145,AB145,AJ145)</f>
        <v>0</v>
      </c>
      <c r="AS145" s="140">
        <f t="shared" ref="AS145:AS153" si="116">SUM(M145,U145,AC145,AK145)</f>
        <v>0</v>
      </c>
      <c r="AT145" s="140">
        <f t="shared" ref="AT145:AT153" si="117">SUM(N145,V145,AD145,AL145)</f>
        <v>0</v>
      </c>
      <c r="AU145" s="140">
        <f t="shared" ref="AU145:AU153" si="118">SUM(O145,W145,AE145,AM145)</f>
        <v>0</v>
      </c>
      <c r="AV145" s="140">
        <f t="shared" ref="AV145:AV153" si="119">SUM(P145,X145,AF145,AN145)</f>
        <v>0</v>
      </c>
      <c r="AW145" s="140" t="s">
        <v>32</v>
      </c>
    </row>
    <row r="146" spans="6:49" x14ac:dyDescent="0.25">
      <c r="F146" s="244" t="s">
        <v>90</v>
      </c>
      <c r="G146" s="245" t="s">
        <v>280</v>
      </c>
      <c r="H146" s="246" t="s">
        <v>30</v>
      </c>
      <c r="I146" s="315">
        <f t="shared" ref="I146:AN146" si="120">SUM(I147:I153)</f>
        <v>0</v>
      </c>
      <c r="J146" s="315">
        <f t="shared" si="120"/>
        <v>0</v>
      </c>
      <c r="K146" s="315">
        <f t="shared" si="120"/>
        <v>0</v>
      </c>
      <c r="L146" s="315">
        <f t="shared" si="120"/>
        <v>0</v>
      </c>
      <c r="M146" s="315">
        <f t="shared" si="120"/>
        <v>0</v>
      </c>
      <c r="N146" s="315">
        <f t="shared" si="120"/>
        <v>0</v>
      </c>
      <c r="O146" s="315">
        <f t="shared" si="120"/>
        <v>0</v>
      </c>
      <c r="P146" s="315">
        <f t="shared" si="120"/>
        <v>0</v>
      </c>
      <c r="Q146" s="315">
        <f t="shared" si="120"/>
        <v>0</v>
      </c>
      <c r="R146" s="315">
        <f t="shared" si="120"/>
        <v>0</v>
      </c>
      <c r="S146" s="315">
        <f t="shared" si="120"/>
        <v>0</v>
      </c>
      <c r="T146" s="315">
        <f t="shared" si="120"/>
        <v>0</v>
      </c>
      <c r="U146" s="315">
        <f t="shared" si="120"/>
        <v>0</v>
      </c>
      <c r="V146" s="315">
        <f t="shared" si="120"/>
        <v>0</v>
      </c>
      <c r="W146" s="315">
        <f t="shared" si="120"/>
        <v>0</v>
      </c>
      <c r="X146" s="315">
        <f t="shared" si="120"/>
        <v>0</v>
      </c>
      <c r="Y146" s="315">
        <f t="shared" si="120"/>
        <v>0</v>
      </c>
      <c r="Z146" s="315">
        <f t="shared" si="120"/>
        <v>0</v>
      </c>
      <c r="AA146" s="315">
        <f t="shared" si="120"/>
        <v>0</v>
      </c>
      <c r="AB146" s="315">
        <f t="shared" si="120"/>
        <v>0</v>
      </c>
      <c r="AC146" s="315">
        <f t="shared" si="120"/>
        <v>0</v>
      </c>
      <c r="AD146" s="315">
        <f t="shared" si="120"/>
        <v>0</v>
      </c>
      <c r="AE146" s="315">
        <f t="shared" si="120"/>
        <v>0</v>
      </c>
      <c r="AF146" s="315">
        <f t="shared" si="120"/>
        <v>0</v>
      </c>
      <c r="AG146" s="315">
        <f t="shared" si="120"/>
        <v>0</v>
      </c>
      <c r="AH146" s="315">
        <f t="shared" si="120"/>
        <v>1.2638070800000001</v>
      </c>
      <c r="AI146" s="315">
        <f t="shared" si="120"/>
        <v>0</v>
      </c>
      <c r="AJ146" s="315">
        <f t="shared" si="120"/>
        <v>0</v>
      </c>
      <c r="AK146" s="315">
        <f t="shared" si="120"/>
        <v>0</v>
      </c>
      <c r="AL146" s="315">
        <f t="shared" si="120"/>
        <v>0</v>
      </c>
      <c r="AM146" s="315">
        <f t="shared" si="120"/>
        <v>0</v>
      </c>
      <c r="AN146" s="315">
        <f t="shared" si="120"/>
        <v>0</v>
      </c>
      <c r="AO146" s="315">
        <f t="shared" si="112"/>
        <v>0</v>
      </c>
      <c r="AP146" s="315">
        <f t="shared" si="113"/>
        <v>1.2638070800000001</v>
      </c>
      <c r="AQ146" s="315">
        <f t="shared" si="114"/>
        <v>0</v>
      </c>
      <c r="AR146" s="315">
        <f t="shared" si="115"/>
        <v>0</v>
      </c>
      <c r="AS146" s="315">
        <f t="shared" si="116"/>
        <v>0</v>
      </c>
      <c r="AT146" s="315">
        <f t="shared" si="117"/>
        <v>0</v>
      </c>
      <c r="AU146" s="315">
        <f t="shared" si="118"/>
        <v>0</v>
      </c>
      <c r="AV146" s="315">
        <f t="shared" si="119"/>
        <v>0</v>
      </c>
      <c r="AW146" s="315" t="s">
        <v>32</v>
      </c>
    </row>
    <row r="147" spans="6:49" ht="31.5" x14ac:dyDescent="0.25">
      <c r="F147" s="322" t="s">
        <v>90</v>
      </c>
      <c r="G147" s="60" t="s">
        <v>392</v>
      </c>
      <c r="H147" s="59" t="s">
        <v>514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0</v>
      </c>
      <c r="P147" s="140">
        <v>0</v>
      </c>
      <c r="Q147" s="140">
        <v>0</v>
      </c>
      <c r="R147" s="140">
        <v>0</v>
      </c>
      <c r="S147" s="140">
        <v>0</v>
      </c>
      <c r="T147" s="140">
        <v>0</v>
      </c>
      <c r="U147" s="140">
        <v>0</v>
      </c>
      <c r="V147" s="140">
        <v>0</v>
      </c>
      <c r="W147" s="140">
        <v>0</v>
      </c>
      <c r="X147" s="140">
        <v>0</v>
      </c>
      <c r="Y147" s="140">
        <v>0</v>
      </c>
      <c r="Z147" s="140">
        <v>0</v>
      </c>
      <c r="AA147" s="140">
        <v>0</v>
      </c>
      <c r="AB147" s="140">
        <v>0</v>
      </c>
      <c r="AC147" s="140">
        <v>0</v>
      </c>
      <c r="AD147" s="140">
        <v>0</v>
      </c>
      <c r="AE147" s="140">
        <v>0</v>
      </c>
      <c r="AF147" s="140">
        <v>0</v>
      </c>
      <c r="AG147" s="140">
        <v>0</v>
      </c>
      <c r="AH147" s="140">
        <v>0</v>
      </c>
      <c r="AI147" s="140">
        <v>0</v>
      </c>
      <c r="AJ147" s="140">
        <v>0</v>
      </c>
      <c r="AK147" s="140">
        <v>0</v>
      </c>
      <c r="AL147" s="140">
        <v>0</v>
      </c>
      <c r="AM147" s="140">
        <v>0</v>
      </c>
      <c r="AN147" s="140">
        <v>0</v>
      </c>
      <c r="AO147" s="140">
        <f t="shared" si="112"/>
        <v>0</v>
      </c>
      <c r="AP147" s="140">
        <f t="shared" si="113"/>
        <v>0</v>
      </c>
      <c r="AQ147" s="140">
        <f t="shared" si="114"/>
        <v>0</v>
      </c>
      <c r="AR147" s="140">
        <f t="shared" si="115"/>
        <v>0</v>
      </c>
      <c r="AS147" s="140">
        <f t="shared" si="116"/>
        <v>0</v>
      </c>
      <c r="AT147" s="140">
        <f t="shared" si="117"/>
        <v>0</v>
      </c>
      <c r="AU147" s="140">
        <f t="shared" si="118"/>
        <v>0</v>
      </c>
      <c r="AV147" s="140">
        <f t="shared" si="119"/>
        <v>0</v>
      </c>
      <c r="AW147" s="140" t="s">
        <v>32</v>
      </c>
    </row>
    <row r="148" spans="6:49" ht="31.5" x14ac:dyDescent="0.25">
      <c r="F148" s="322" t="s">
        <v>90</v>
      </c>
      <c r="G148" s="60" t="s">
        <v>440</v>
      </c>
      <c r="H148" s="59" t="s">
        <v>515</v>
      </c>
      <c r="I148" s="140">
        <v>0</v>
      </c>
      <c r="J148" s="140">
        <v>0</v>
      </c>
      <c r="K148" s="140">
        <v>0</v>
      </c>
      <c r="L148" s="140">
        <v>0</v>
      </c>
      <c r="M148" s="140">
        <v>0</v>
      </c>
      <c r="N148" s="140">
        <v>0</v>
      </c>
      <c r="O148" s="140">
        <v>0</v>
      </c>
      <c r="P148" s="140">
        <v>0</v>
      </c>
      <c r="Q148" s="140">
        <v>0</v>
      </c>
      <c r="R148" s="140">
        <v>0</v>
      </c>
      <c r="S148" s="140">
        <v>0</v>
      </c>
      <c r="T148" s="140">
        <v>0</v>
      </c>
      <c r="U148" s="140">
        <v>0</v>
      </c>
      <c r="V148" s="140">
        <v>0</v>
      </c>
      <c r="W148" s="140">
        <v>0</v>
      </c>
      <c r="X148" s="140">
        <v>0</v>
      </c>
      <c r="Y148" s="140">
        <v>0</v>
      </c>
      <c r="Z148" s="140">
        <v>0</v>
      </c>
      <c r="AA148" s="140">
        <v>0</v>
      </c>
      <c r="AB148" s="140">
        <v>0</v>
      </c>
      <c r="AC148" s="140">
        <v>0</v>
      </c>
      <c r="AD148" s="140">
        <v>0</v>
      </c>
      <c r="AE148" s="140">
        <v>0</v>
      </c>
      <c r="AF148" s="140">
        <v>0</v>
      </c>
      <c r="AG148" s="140">
        <v>0</v>
      </c>
      <c r="AH148" s="140">
        <v>0</v>
      </c>
      <c r="AI148" s="140">
        <v>0</v>
      </c>
      <c r="AJ148" s="140">
        <v>0</v>
      </c>
      <c r="AK148" s="140">
        <v>0</v>
      </c>
      <c r="AL148" s="140">
        <v>0</v>
      </c>
      <c r="AM148" s="140">
        <v>0</v>
      </c>
      <c r="AN148" s="140">
        <v>0</v>
      </c>
      <c r="AO148" s="140">
        <f t="shared" si="112"/>
        <v>0</v>
      </c>
      <c r="AP148" s="140">
        <f t="shared" si="113"/>
        <v>0</v>
      </c>
      <c r="AQ148" s="140">
        <f t="shared" si="114"/>
        <v>0</v>
      </c>
      <c r="AR148" s="140">
        <f t="shared" si="115"/>
        <v>0</v>
      </c>
      <c r="AS148" s="140">
        <f t="shared" si="116"/>
        <v>0</v>
      </c>
      <c r="AT148" s="140">
        <f t="shared" si="117"/>
        <v>0</v>
      </c>
      <c r="AU148" s="140">
        <f t="shared" si="118"/>
        <v>0</v>
      </c>
      <c r="AV148" s="140">
        <f t="shared" si="119"/>
        <v>0</v>
      </c>
      <c r="AW148" s="140" t="s">
        <v>32</v>
      </c>
    </row>
    <row r="149" spans="6:49" x14ac:dyDescent="0.25">
      <c r="F149" s="322" t="s">
        <v>90</v>
      </c>
      <c r="G149" s="60" t="s">
        <v>987</v>
      </c>
      <c r="H149" s="59" t="s">
        <v>988</v>
      </c>
      <c r="I149" s="140">
        <v>0</v>
      </c>
      <c r="J149" s="140">
        <v>0</v>
      </c>
      <c r="K149" s="140">
        <v>0</v>
      </c>
      <c r="L149" s="140">
        <v>0</v>
      </c>
      <c r="M149" s="140">
        <v>0</v>
      </c>
      <c r="N149" s="140">
        <v>0</v>
      </c>
      <c r="O149" s="140">
        <v>0</v>
      </c>
      <c r="P149" s="140">
        <v>0</v>
      </c>
      <c r="Q149" s="140">
        <v>0</v>
      </c>
      <c r="R149" s="140">
        <v>0</v>
      </c>
      <c r="S149" s="140">
        <v>0</v>
      </c>
      <c r="T149" s="140">
        <v>0</v>
      </c>
      <c r="U149" s="140">
        <v>0</v>
      </c>
      <c r="V149" s="140">
        <v>0</v>
      </c>
      <c r="W149" s="140">
        <v>0</v>
      </c>
      <c r="X149" s="140">
        <v>0</v>
      </c>
      <c r="Y149" s="140">
        <v>0</v>
      </c>
      <c r="Z149" s="140">
        <v>0</v>
      </c>
      <c r="AA149" s="140">
        <v>0</v>
      </c>
      <c r="AB149" s="140">
        <v>0</v>
      </c>
      <c r="AC149" s="140">
        <v>0</v>
      </c>
      <c r="AD149" s="140">
        <v>0</v>
      </c>
      <c r="AE149" s="140">
        <v>0</v>
      </c>
      <c r="AF149" s="140">
        <v>0</v>
      </c>
      <c r="AG149" s="140">
        <v>0</v>
      </c>
      <c r="AH149" s="140">
        <v>0.09</v>
      </c>
      <c r="AI149" s="140">
        <v>0</v>
      </c>
      <c r="AJ149" s="140">
        <v>0</v>
      </c>
      <c r="AK149" s="140">
        <v>0</v>
      </c>
      <c r="AL149" s="140">
        <v>0</v>
      </c>
      <c r="AM149" s="140">
        <v>0</v>
      </c>
      <c r="AN149" s="140">
        <v>0</v>
      </c>
      <c r="AO149" s="140">
        <f t="shared" si="112"/>
        <v>0</v>
      </c>
      <c r="AP149" s="140">
        <f t="shared" si="113"/>
        <v>0.09</v>
      </c>
      <c r="AQ149" s="140">
        <f t="shared" si="114"/>
        <v>0</v>
      </c>
      <c r="AR149" s="140">
        <f t="shared" si="115"/>
        <v>0</v>
      </c>
      <c r="AS149" s="140">
        <f t="shared" si="116"/>
        <v>0</v>
      </c>
      <c r="AT149" s="140">
        <f t="shared" si="117"/>
        <v>0</v>
      </c>
      <c r="AU149" s="140">
        <f t="shared" si="118"/>
        <v>0</v>
      </c>
      <c r="AV149" s="140">
        <f t="shared" si="119"/>
        <v>0</v>
      </c>
      <c r="AW149" s="140" t="s">
        <v>32</v>
      </c>
    </row>
    <row r="150" spans="6:49" x14ac:dyDescent="0.25">
      <c r="F150" s="322" t="s">
        <v>90</v>
      </c>
      <c r="G150" s="60" t="s">
        <v>989</v>
      </c>
      <c r="H150" s="59" t="s">
        <v>990</v>
      </c>
      <c r="I150" s="140">
        <v>0</v>
      </c>
      <c r="J150" s="140">
        <v>0</v>
      </c>
      <c r="K150" s="140">
        <v>0</v>
      </c>
      <c r="L150" s="140">
        <v>0</v>
      </c>
      <c r="M150" s="140">
        <v>0</v>
      </c>
      <c r="N150" s="140">
        <v>0</v>
      </c>
      <c r="O150" s="140">
        <v>0</v>
      </c>
      <c r="P150" s="140">
        <v>0</v>
      </c>
      <c r="Q150" s="140">
        <v>0</v>
      </c>
      <c r="R150" s="140">
        <v>0</v>
      </c>
      <c r="S150" s="140">
        <v>0</v>
      </c>
      <c r="T150" s="140">
        <v>0</v>
      </c>
      <c r="U150" s="140">
        <v>0</v>
      </c>
      <c r="V150" s="140">
        <v>0</v>
      </c>
      <c r="W150" s="140">
        <v>0</v>
      </c>
      <c r="X150" s="140">
        <v>0</v>
      </c>
      <c r="Y150" s="140">
        <v>0</v>
      </c>
      <c r="Z150" s="140">
        <v>0</v>
      </c>
      <c r="AA150" s="140">
        <v>0</v>
      </c>
      <c r="AB150" s="140">
        <v>0</v>
      </c>
      <c r="AC150" s="140">
        <v>0</v>
      </c>
      <c r="AD150" s="140">
        <v>0</v>
      </c>
      <c r="AE150" s="140">
        <v>0</v>
      </c>
      <c r="AF150" s="140">
        <v>0</v>
      </c>
      <c r="AG150" s="140">
        <v>0</v>
      </c>
      <c r="AH150" s="140">
        <v>0.2</v>
      </c>
      <c r="AI150" s="140">
        <v>0</v>
      </c>
      <c r="AJ150" s="140">
        <v>0</v>
      </c>
      <c r="AK150" s="140">
        <v>0</v>
      </c>
      <c r="AL150" s="140">
        <v>0</v>
      </c>
      <c r="AM150" s="140">
        <v>0</v>
      </c>
      <c r="AN150" s="140">
        <v>0</v>
      </c>
      <c r="AO150" s="140">
        <f t="shared" si="112"/>
        <v>0</v>
      </c>
      <c r="AP150" s="140">
        <f t="shared" si="113"/>
        <v>0.2</v>
      </c>
      <c r="AQ150" s="140">
        <f t="shared" si="114"/>
        <v>0</v>
      </c>
      <c r="AR150" s="140">
        <f t="shared" si="115"/>
        <v>0</v>
      </c>
      <c r="AS150" s="140">
        <f t="shared" si="116"/>
        <v>0</v>
      </c>
      <c r="AT150" s="140">
        <f t="shared" si="117"/>
        <v>0</v>
      </c>
      <c r="AU150" s="140">
        <f t="shared" si="118"/>
        <v>0</v>
      </c>
      <c r="AV150" s="140">
        <f t="shared" si="119"/>
        <v>0</v>
      </c>
      <c r="AW150" s="140" t="s">
        <v>32</v>
      </c>
    </row>
    <row r="151" spans="6:49" x14ac:dyDescent="0.25">
      <c r="F151" s="322" t="s">
        <v>90</v>
      </c>
      <c r="G151" s="60" t="s">
        <v>991</v>
      </c>
      <c r="H151" s="59" t="s">
        <v>992</v>
      </c>
      <c r="I151" s="140">
        <v>0</v>
      </c>
      <c r="J151" s="140">
        <v>0</v>
      </c>
      <c r="K151" s="140">
        <v>0</v>
      </c>
      <c r="L151" s="140">
        <v>0</v>
      </c>
      <c r="M151" s="140">
        <v>0</v>
      </c>
      <c r="N151" s="140">
        <v>0</v>
      </c>
      <c r="O151" s="140">
        <v>0</v>
      </c>
      <c r="P151" s="140">
        <v>0</v>
      </c>
      <c r="Q151" s="140">
        <v>0</v>
      </c>
      <c r="R151" s="140">
        <v>0</v>
      </c>
      <c r="S151" s="140">
        <v>0</v>
      </c>
      <c r="T151" s="140">
        <v>0</v>
      </c>
      <c r="U151" s="140">
        <v>0</v>
      </c>
      <c r="V151" s="140">
        <v>0</v>
      </c>
      <c r="W151" s="140">
        <v>0</v>
      </c>
      <c r="X151" s="140">
        <v>0</v>
      </c>
      <c r="Y151" s="140">
        <v>0</v>
      </c>
      <c r="Z151" s="140">
        <v>0</v>
      </c>
      <c r="AA151" s="140">
        <v>0</v>
      </c>
      <c r="AB151" s="140">
        <v>0</v>
      </c>
      <c r="AC151" s="140">
        <v>0</v>
      </c>
      <c r="AD151" s="140">
        <v>0</v>
      </c>
      <c r="AE151" s="140">
        <v>0</v>
      </c>
      <c r="AF151" s="140">
        <v>0</v>
      </c>
      <c r="AG151" s="140">
        <v>0</v>
      </c>
      <c r="AH151" s="140">
        <v>0.38300000000000001</v>
      </c>
      <c r="AI151" s="140">
        <v>0</v>
      </c>
      <c r="AJ151" s="140">
        <v>0</v>
      </c>
      <c r="AK151" s="140">
        <v>0</v>
      </c>
      <c r="AL151" s="140">
        <v>0</v>
      </c>
      <c r="AM151" s="140">
        <v>0</v>
      </c>
      <c r="AN151" s="140">
        <v>0</v>
      </c>
      <c r="AO151" s="140">
        <f t="shared" si="112"/>
        <v>0</v>
      </c>
      <c r="AP151" s="140">
        <f t="shared" si="113"/>
        <v>0.38300000000000001</v>
      </c>
      <c r="AQ151" s="140">
        <f t="shared" si="114"/>
        <v>0</v>
      </c>
      <c r="AR151" s="140">
        <f t="shared" si="115"/>
        <v>0</v>
      </c>
      <c r="AS151" s="140">
        <f t="shared" si="116"/>
        <v>0</v>
      </c>
      <c r="AT151" s="140">
        <f t="shared" si="117"/>
        <v>0</v>
      </c>
      <c r="AU151" s="140">
        <f t="shared" si="118"/>
        <v>0</v>
      </c>
      <c r="AV151" s="140">
        <f t="shared" si="119"/>
        <v>0</v>
      </c>
      <c r="AW151" s="140" t="s">
        <v>32</v>
      </c>
    </row>
    <row r="152" spans="6:49" x14ac:dyDescent="0.25">
      <c r="F152" s="322" t="s">
        <v>90</v>
      </c>
      <c r="G152" s="60" t="s">
        <v>993</v>
      </c>
      <c r="H152" s="59" t="s">
        <v>994</v>
      </c>
      <c r="I152" s="140">
        <v>0</v>
      </c>
      <c r="J152" s="140">
        <v>0</v>
      </c>
      <c r="K152" s="140">
        <v>0</v>
      </c>
      <c r="L152" s="140">
        <v>0</v>
      </c>
      <c r="M152" s="140">
        <v>0</v>
      </c>
      <c r="N152" s="140">
        <v>0</v>
      </c>
      <c r="O152" s="140">
        <v>0</v>
      </c>
      <c r="P152" s="140">
        <v>0</v>
      </c>
      <c r="Q152" s="140">
        <v>0</v>
      </c>
      <c r="R152" s="140">
        <v>0</v>
      </c>
      <c r="S152" s="140">
        <v>0</v>
      </c>
      <c r="T152" s="140">
        <v>0</v>
      </c>
      <c r="U152" s="140">
        <v>0</v>
      </c>
      <c r="V152" s="140">
        <v>0</v>
      </c>
      <c r="W152" s="140">
        <v>0</v>
      </c>
      <c r="X152" s="140">
        <v>0</v>
      </c>
      <c r="Y152" s="140">
        <v>0</v>
      </c>
      <c r="Z152" s="140">
        <v>0</v>
      </c>
      <c r="AA152" s="140">
        <v>0</v>
      </c>
      <c r="AB152" s="140">
        <v>0</v>
      </c>
      <c r="AC152" s="140">
        <v>0</v>
      </c>
      <c r="AD152" s="140">
        <v>0</v>
      </c>
      <c r="AE152" s="140">
        <v>0</v>
      </c>
      <c r="AF152" s="140">
        <v>0</v>
      </c>
      <c r="AG152" s="140">
        <v>0</v>
      </c>
      <c r="AH152" s="140">
        <v>0.51600000000000001</v>
      </c>
      <c r="AI152" s="140">
        <v>0</v>
      </c>
      <c r="AJ152" s="140">
        <v>0</v>
      </c>
      <c r="AK152" s="140">
        <v>0</v>
      </c>
      <c r="AL152" s="140">
        <v>0</v>
      </c>
      <c r="AM152" s="140">
        <v>0</v>
      </c>
      <c r="AN152" s="140">
        <v>0</v>
      </c>
      <c r="AO152" s="140">
        <f t="shared" si="112"/>
        <v>0</v>
      </c>
      <c r="AP152" s="140">
        <f t="shared" si="113"/>
        <v>0.51600000000000001</v>
      </c>
      <c r="AQ152" s="140">
        <f t="shared" si="114"/>
        <v>0</v>
      </c>
      <c r="AR152" s="140">
        <f t="shared" si="115"/>
        <v>0</v>
      </c>
      <c r="AS152" s="140">
        <f t="shared" si="116"/>
        <v>0</v>
      </c>
      <c r="AT152" s="140">
        <f t="shared" si="117"/>
        <v>0</v>
      </c>
      <c r="AU152" s="140">
        <f t="shared" si="118"/>
        <v>0</v>
      </c>
      <c r="AV152" s="140">
        <f t="shared" si="119"/>
        <v>0</v>
      </c>
      <c r="AW152" s="140" t="s">
        <v>32</v>
      </c>
    </row>
    <row r="153" spans="6:49" x14ac:dyDescent="0.25">
      <c r="F153" s="322" t="s">
        <v>90</v>
      </c>
      <c r="G153" s="60" t="s">
        <v>978</v>
      </c>
      <c r="H153" s="59" t="s">
        <v>995</v>
      </c>
      <c r="I153" s="140">
        <v>0</v>
      </c>
      <c r="J153" s="140">
        <v>0</v>
      </c>
      <c r="K153" s="140">
        <v>0</v>
      </c>
      <c r="L153" s="140">
        <v>0</v>
      </c>
      <c r="M153" s="140">
        <v>0</v>
      </c>
      <c r="N153" s="140">
        <v>0</v>
      </c>
      <c r="O153" s="140">
        <v>0</v>
      </c>
      <c r="P153" s="140">
        <v>0</v>
      </c>
      <c r="Q153" s="140">
        <v>0</v>
      </c>
      <c r="R153" s="140">
        <v>0</v>
      </c>
      <c r="S153" s="140">
        <v>0</v>
      </c>
      <c r="T153" s="140">
        <v>0</v>
      </c>
      <c r="U153" s="140">
        <v>0</v>
      </c>
      <c r="V153" s="140">
        <v>0</v>
      </c>
      <c r="W153" s="140">
        <v>0</v>
      </c>
      <c r="X153" s="140">
        <v>0</v>
      </c>
      <c r="Y153" s="140">
        <v>0</v>
      </c>
      <c r="Z153" s="140">
        <v>0</v>
      </c>
      <c r="AA153" s="140">
        <v>0</v>
      </c>
      <c r="AB153" s="140">
        <v>0</v>
      </c>
      <c r="AC153" s="140">
        <v>0</v>
      </c>
      <c r="AD153" s="140">
        <v>0</v>
      </c>
      <c r="AE153" s="140">
        <v>0</v>
      </c>
      <c r="AF153" s="140">
        <v>0</v>
      </c>
      <c r="AG153" s="140">
        <v>0</v>
      </c>
      <c r="AH153" s="140">
        <v>7.4807079999999998E-2</v>
      </c>
      <c r="AI153" s="140">
        <v>0</v>
      </c>
      <c r="AJ153" s="140">
        <v>0</v>
      </c>
      <c r="AK153" s="140">
        <v>0</v>
      </c>
      <c r="AL153" s="140">
        <v>0</v>
      </c>
      <c r="AM153" s="140">
        <v>0</v>
      </c>
      <c r="AN153" s="140">
        <v>0</v>
      </c>
      <c r="AO153" s="140">
        <f t="shared" si="112"/>
        <v>0</v>
      </c>
      <c r="AP153" s="140">
        <f t="shared" si="113"/>
        <v>7.4807079999999998E-2</v>
      </c>
      <c r="AQ153" s="140">
        <f t="shared" si="114"/>
        <v>0</v>
      </c>
      <c r="AR153" s="140">
        <f t="shared" si="115"/>
        <v>0</v>
      </c>
      <c r="AS153" s="140">
        <f t="shared" si="116"/>
        <v>0</v>
      </c>
      <c r="AT153" s="140">
        <f t="shared" si="117"/>
        <v>0</v>
      </c>
      <c r="AU153" s="140">
        <f t="shared" si="118"/>
        <v>0</v>
      </c>
      <c r="AV153" s="140">
        <f t="shared" si="119"/>
        <v>0</v>
      </c>
      <c r="AW153" s="140" t="s">
        <v>32</v>
      </c>
    </row>
  </sheetData>
  <mergeCells count="24">
    <mergeCell ref="AW13:AW16"/>
    <mergeCell ref="I14:P14"/>
    <mergeCell ref="Q14:X14"/>
    <mergeCell ref="Y14:AF14"/>
    <mergeCell ref="AG14:AN14"/>
    <mergeCell ref="AO14:AV14"/>
    <mergeCell ref="J15:P15"/>
    <mergeCell ref="R15:X15"/>
    <mergeCell ref="Z15:AF15"/>
    <mergeCell ref="AH15:AN15"/>
    <mergeCell ref="AP15:AV15"/>
    <mergeCell ref="F13:F16"/>
    <mergeCell ref="G13:G16"/>
    <mergeCell ref="H13:H16"/>
    <mergeCell ref="I13:AV13"/>
    <mergeCell ref="A4:AA4"/>
    <mergeCell ref="A5:AA5"/>
    <mergeCell ref="A6:AA6"/>
    <mergeCell ref="A12:AA12"/>
    <mergeCell ref="A7:AA7"/>
    <mergeCell ref="A8:AA8"/>
    <mergeCell ref="A9:AA9"/>
    <mergeCell ref="A10:AA10"/>
    <mergeCell ref="A11:AA11"/>
  </mergeCells>
  <pageMargins left="0.28000000000000003" right="0.16" top="0.74803149606299213" bottom="0.74803149606299213" header="0.31496062992125984" footer="0.31496062992125984"/>
  <pageSetup paperSize="8"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view="pageBreakPreview" topLeftCell="T1" zoomScale="70" zoomScaleNormal="10" zoomScaleSheetLayoutView="70" workbookViewId="0">
      <pane ySplit="18" topLeftCell="A102" activePane="bottomLeft" state="frozen"/>
      <selection activeCell="A15" sqref="A15"/>
      <selection pane="bottomLeft" activeCell="A15" sqref="A15:AV115"/>
    </sheetView>
  </sheetViews>
  <sheetFormatPr defaultRowHeight="15.75" x14ac:dyDescent="0.25"/>
  <cols>
    <col min="1" max="1" width="20.140625" style="7" customWidth="1"/>
    <col min="2" max="2" width="70.7109375" style="7" customWidth="1"/>
    <col min="3" max="3" width="31.5703125" style="7" customWidth="1"/>
    <col min="4" max="4" width="21.28515625" style="7" customWidth="1"/>
    <col min="5" max="12" width="12.140625" style="7" customWidth="1"/>
    <col min="13" max="13" width="21.28515625" style="7" customWidth="1"/>
    <col min="14" max="21" width="12.140625" style="7" customWidth="1"/>
    <col min="22" max="22" width="21.28515625" style="7" customWidth="1"/>
    <col min="23" max="30" width="12.140625" style="7" customWidth="1"/>
    <col min="31" max="31" width="21.28515625" style="7" customWidth="1"/>
    <col min="32" max="39" width="12.140625" style="7" customWidth="1"/>
    <col min="40" max="40" width="21.28515625" style="7" customWidth="1"/>
    <col min="41" max="48" width="12.140625" style="7" customWidth="1"/>
    <col min="49" max="50" width="0" style="7" hidden="1" customWidth="1"/>
    <col min="51" max="51" width="30.28515625" style="7" hidden="1" customWidth="1"/>
    <col min="52" max="53" width="0" style="7" hidden="1" customWidth="1"/>
    <col min="54" max="16384" width="9.140625" style="7"/>
  </cols>
  <sheetData>
    <row r="1" spans="1:48" ht="18.75" x14ac:dyDescent="0.25">
      <c r="AR1" s="334" t="s">
        <v>45</v>
      </c>
      <c r="AS1" s="334"/>
      <c r="AT1" s="334"/>
      <c r="AU1" s="334"/>
      <c r="AV1" s="334"/>
    </row>
    <row r="2" spans="1:48" ht="18.75" x14ac:dyDescent="0.25">
      <c r="AR2" s="334" t="s">
        <v>0</v>
      </c>
      <c r="AS2" s="334"/>
      <c r="AT2" s="334"/>
      <c r="AU2" s="334"/>
      <c r="AV2" s="334"/>
    </row>
    <row r="3" spans="1:48" ht="18.75" x14ac:dyDescent="0.25">
      <c r="AR3" s="334" t="s">
        <v>1</v>
      </c>
      <c r="AS3" s="334"/>
      <c r="AT3" s="334"/>
      <c r="AU3" s="334"/>
      <c r="AV3" s="334"/>
    </row>
    <row r="4" spans="1:48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</row>
    <row r="5" spans="1:48" ht="18.75" x14ac:dyDescent="0.3">
      <c r="A5" s="336" t="s">
        <v>695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</row>
    <row r="6" spans="1:48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ht="18.75" x14ac:dyDescent="0.25">
      <c r="A7" s="331" t="s">
        <v>442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</row>
    <row r="8" spans="1:48" x14ac:dyDescent="0.25">
      <c r="A8" s="325" t="s">
        <v>2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</row>
    <row r="9" spans="1:48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ht="18.75" x14ac:dyDescent="0.3">
      <c r="A10" s="332" t="s">
        <v>737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</row>
    <row r="11" spans="1:48" ht="18.7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79"/>
      <c r="AQ11" s="37"/>
      <c r="AR11" s="37"/>
      <c r="AS11" s="37"/>
      <c r="AT11" s="37"/>
      <c r="AU11" s="37"/>
      <c r="AV11" s="37"/>
    </row>
    <row r="12" spans="1:48" ht="18.75" x14ac:dyDescent="0.25">
      <c r="A12" s="333"/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S12" s="333"/>
      <c r="AT12" s="333"/>
      <c r="AU12" s="333"/>
      <c r="AV12" s="333"/>
    </row>
    <row r="13" spans="1:48" x14ac:dyDescent="0.25">
      <c r="A13" s="326" t="s">
        <v>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</row>
    <row r="14" spans="1:48" x14ac:dyDescent="0.25">
      <c r="A14" s="327"/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  <c r="AQ14" s="327"/>
      <c r="AR14" s="327"/>
      <c r="AS14" s="327"/>
      <c r="AT14" s="327"/>
      <c r="AU14" s="327"/>
      <c r="AV14" s="327"/>
    </row>
    <row r="15" spans="1:48" x14ac:dyDescent="0.25">
      <c r="A15" s="324" t="s">
        <v>4</v>
      </c>
      <c r="B15" s="324" t="s">
        <v>5</v>
      </c>
      <c r="C15" s="324" t="s">
        <v>6</v>
      </c>
      <c r="D15" s="328" t="s">
        <v>691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60"/>
      <c r="AN15" s="337" t="s">
        <v>690</v>
      </c>
      <c r="AO15" s="338"/>
      <c r="AP15" s="338"/>
      <c r="AQ15" s="338"/>
      <c r="AR15" s="338"/>
      <c r="AS15" s="338"/>
      <c r="AT15" s="338"/>
      <c r="AU15" s="338"/>
      <c r="AV15" s="339"/>
    </row>
    <row r="16" spans="1:48" x14ac:dyDescent="0.25">
      <c r="A16" s="324"/>
      <c r="B16" s="324"/>
      <c r="C16" s="324"/>
      <c r="D16" s="343" t="s">
        <v>47</v>
      </c>
      <c r="E16" s="343"/>
      <c r="F16" s="343"/>
      <c r="G16" s="343"/>
      <c r="H16" s="343"/>
      <c r="I16" s="343"/>
      <c r="J16" s="343"/>
      <c r="K16" s="343"/>
      <c r="L16" s="343"/>
      <c r="M16" s="343" t="s">
        <v>48</v>
      </c>
      <c r="N16" s="343"/>
      <c r="O16" s="343"/>
      <c r="P16" s="343"/>
      <c r="Q16" s="343"/>
      <c r="R16" s="343"/>
      <c r="S16" s="343"/>
      <c r="T16" s="343"/>
      <c r="U16" s="343"/>
      <c r="V16" s="343" t="s">
        <v>49</v>
      </c>
      <c r="W16" s="343"/>
      <c r="X16" s="343"/>
      <c r="Y16" s="343"/>
      <c r="Z16" s="343"/>
      <c r="AA16" s="343"/>
      <c r="AB16" s="343"/>
      <c r="AC16" s="343"/>
      <c r="AD16" s="343"/>
      <c r="AE16" s="343" t="s">
        <v>50</v>
      </c>
      <c r="AF16" s="343"/>
      <c r="AG16" s="343"/>
      <c r="AH16" s="343"/>
      <c r="AI16" s="343"/>
      <c r="AJ16" s="343"/>
      <c r="AK16" s="343"/>
      <c r="AL16" s="343"/>
      <c r="AM16" s="343"/>
      <c r="AN16" s="340"/>
      <c r="AO16" s="341"/>
      <c r="AP16" s="341"/>
      <c r="AQ16" s="341"/>
      <c r="AR16" s="341"/>
      <c r="AS16" s="341"/>
      <c r="AT16" s="341"/>
      <c r="AU16" s="341"/>
      <c r="AV16" s="342"/>
    </row>
    <row r="17" spans="1:52" ht="43.5" customHeight="1" x14ac:dyDescent="0.25">
      <c r="A17" s="324"/>
      <c r="B17" s="324"/>
      <c r="C17" s="324"/>
      <c r="D17" s="36" t="s">
        <v>36</v>
      </c>
      <c r="E17" s="343" t="s">
        <v>37</v>
      </c>
      <c r="F17" s="343"/>
      <c r="G17" s="343"/>
      <c r="H17" s="343"/>
      <c r="I17" s="343"/>
      <c r="J17" s="343"/>
      <c r="K17" s="343"/>
      <c r="L17" s="343"/>
      <c r="M17" s="36" t="s">
        <v>36</v>
      </c>
      <c r="N17" s="324" t="s">
        <v>37</v>
      </c>
      <c r="O17" s="324"/>
      <c r="P17" s="324"/>
      <c r="Q17" s="324"/>
      <c r="R17" s="324"/>
      <c r="S17" s="324"/>
      <c r="T17" s="324"/>
      <c r="U17" s="324"/>
      <c r="V17" s="36" t="s">
        <v>36</v>
      </c>
      <c r="W17" s="324" t="s">
        <v>37</v>
      </c>
      <c r="X17" s="324"/>
      <c r="Y17" s="324"/>
      <c r="Z17" s="324"/>
      <c r="AA17" s="324"/>
      <c r="AB17" s="324"/>
      <c r="AC17" s="324"/>
      <c r="AD17" s="324"/>
      <c r="AE17" s="36" t="s">
        <v>36</v>
      </c>
      <c r="AF17" s="324" t="s">
        <v>37</v>
      </c>
      <c r="AG17" s="324"/>
      <c r="AH17" s="324"/>
      <c r="AI17" s="324"/>
      <c r="AJ17" s="324"/>
      <c r="AK17" s="324"/>
      <c r="AL17" s="324"/>
      <c r="AM17" s="324"/>
      <c r="AN17" s="36" t="s">
        <v>36</v>
      </c>
      <c r="AO17" s="324" t="s">
        <v>37</v>
      </c>
      <c r="AP17" s="324"/>
      <c r="AQ17" s="324"/>
      <c r="AR17" s="324"/>
      <c r="AS17" s="324"/>
      <c r="AT17" s="324"/>
      <c r="AU17" s="324"/>
      <c r="AV17" s="324"/>
    </row>
    <row r="18" spans="1:52" ht="87.75" customHeight="1" x14ac:dyDescent="0.25">
      <c r="A18" s="324"/>
      <c r="B18" s="324"/>
      <c r="C18" s="324"/>
      <c r="D18" s="14" t="s">
        <v>38</v>
      </c>
      <c r="E18" s="14" t="s">
        <v>38</v>
      </c>
      <c r="F18" s="15" t="s">
        <v>39</v>
      </c>
      <c r="G18" s="15" t="s">
        <v>40</v>
      </c>
      <c r="H18" s="15" t="s">
        <v>41</v>
      </c>
      <c r="I18" s="15" t="s">
        <v>42</v>
      </c>
      <c r="J18" s="15" t="s">
        <v>219</v>
      </c>
      <c r="K18" s="15" t="s">
        <v>218</v>
      </c>
      <c r="L18" s="15" t="s">
        <v>43</v>
      </c>
      <c r="M18" s="14" t="s">
        <v>38</v>
      </c>
      <c r="N18" s="14" t="s">
        <v>38</v>
      </c>
      <c r="O18" s="15" t="s">
        <v>39</v>
      </c>
      <c r="P18" s="15" t="s">
        <v>40</v>
      </c>
      <c r="Q18" s="15" t="s">
        <v>41</v>
      </c>
      <c r="R18" s="15" t="s">
        <v>42</v>
      </c>
      <c r="S18" s="15" t="s">
        <v>219</v>
      </c>
      <c r="T18" s="15" t="s">
        <v>218</v>
      </c>
      <c r="U18" s="15" t="s">
        <v>43</v>
      </c>
      <c r="V18" s="14" t="s">
        <v>38</v>
      </c>
      <c r="W18" s="14" t="s">
        <v>38</v>
      </c>
      <c r="X18" s="15" t="s">
        <v>39</v>
      </c>
      <c r="Y18" s="15" t="s">
        <v>40</v>
      </c>
      <c r="Z18" s="15" t="s">
        <v>41</v>
      </c>
      <c r="AA18" s="15" t="s">
        <v>42</v>
      </c>
      <c r="AB18" s="15" t="s">
        <v>219</v>
      </c>
      <c r="AC18" s="15" t="s">
        <v>218</v>
      </c>
      <c r="AD18" s="15" t="s">
        <v>43</v>
      </c>
      <c r="AE18" s="14" t="s">
        <v>38</v>
      </c>
      <c r="AF18" s="14" t="s">
        <v>38</v>
      </c>
      <c r="AG18" s="15" t="s">
        <v>39</v>
      </c>
      <c r="AH18" s="15" t="s">
        <v>40</v>
      </c>
      <c r="AI18" s="15" t="s">
        <v>41</v>
      </c>
      <c r="AJ18" s="15" t="s">
        <v>42</v>
      </c>
      <c r="AK18" s="15" t="s">
        <v>219</v>
      </c>
      <c r="AL18" s="15" t="s">
        <v>218</v>
      </c>
      <c r="AM18" s="15" t="s">
        <v>43</v>
      </c>
      <c r="AN18" s="14" t="s">
        <v>38</v>
      </c>
      <c r="AO18" s="14" t="s">
        <v>38</v>
      </c>
      <c r="AP18" s="15" t="s">
        <v>39</v>
      </c>
      <c r="AQ18" s="15" t="s">
        <v>40</v>
      </c>
      <c r="AR18" s="15" t="s">
        <v>41</v>
      </c>
      <c r="AS18" s="15" t="s">
        <v>42</v>
      </c>
      <c r="AT18" s="15" t="s">
        <v>219</v>
      </c>
      <c r="AU18" s="15" t="s">
        <v>218</v>
      </c>
      <c r="AV18" s="15" t="s">
        <v>43</v>
      </c>
    </row>
    <row r="19" spans="1:52" s="17" customFormat="1" x14ac:dyDescent="0.25">
      <c r="A19" s="28">
        <v>1</v>
      </c>
      <c r="B19" s="28">
        <v>2</v>
      </c>
      <c r="C19" s="28">
        <v>3</v>
      </c>
      <c r="D19" s="66" t="s">
        <v>51</v>
      </c>
      <c r="E19" s="66" t="s">
        <v>52</v>
      </c>
      <c r="F19" s="66" t="s">
        <v>53</v>
      </c>
      <c r="G19" s="66" t="s">
        <v>54</v>
      </c>
      <c r="H19" s="66" t="s">
        <v>55</v>
      </c>
      <c r="I19" s="66" t="s">
        <v>56</v>
      </c>
      <c r="J19" s="66" t="s">
        <v>57</v>
      </c>
      <c r="K19" s="66" t="s">
        <v>220</v>
      </c>
      <c r="L19" s="66" t="s">
        <v>226</v>
      </c>
      <c r="M19" s="66" t="s">
        <v>58</v>
      </c>
      <c r="N19" s="66" t="s">
        <v>59</v>
      </c>
      <c r="O19" s="66" t="s">
        <v>60</v>
      </c>
      <c r="P19" s="66" t="s">
        <v>61</v>
      </c>
      <c r="Q19" s="66" t="s">
        <v>62</v>
      </c>
      <c r="R19" s="66" t="s">
        <v>63</v>
      </c>
      <c r="S19" s="66" t="s">
        <v>64</v>
      </c>
      <c r="T19" s="66" t="s">
        <v>222</v>
      </c>
      <c r="U19" s="66" t="s">
        <v>227</v>
      </c>
      <c r="V19" s="66" t="s">
        <v>228</v>
      </c>
      <c r="W19" s="66" t="s">
        <v>229</v>
      </c>
      <c r="X19" s="66" t="s">
        <v>230</v>
      </c>
      <c r="Y19" s="66" t="s">
        <v>231</v>
      </c>
      <c r="Z19" s="66" t="s">
        <v>232</v>
      </c>
      <c r="AA19" s="66" t="s">
        <v>233</v>
      </c>
      <c r="AB19" s="66" t="s">
        <v>234</v>
      </c>
      <c r="AC19" s="66" t="s">
        <v>235</v>
      </c>
      <c r="AD19" s="66" t="s">
        <v>236</v>
      </c>
      <c r="AE19" s="66" t="s">
        <v>237</v>
      </c>
      <c r="AF19" s="66" t="s">
        <v>238</v>
      </c>
      <c r="AG19" s="66" t="s">
        <v>239</v>
      </c>
      <c r="AH19" s="66" t="s">
        <v>240</v>
      </c>
      <c r="AI19" s="66" t="s">
        <v>241</v>
      </c>
      <c r="AJ19" s="66" t="s">
        <v>242</v>
      </c>
      <c r="AK19" s="66" t="s">
        <v>243</v>
      </c>
      <c r="AL19" s="66" t="s">
        <v>244</v>
      </c>
      <c r="AM19" s="66" t="s">
        <v>245</v>
      </c>
      <c r="AN19" s="28" t="s">
        <v>65</v>
      </c>
      <c r="AO19" s="28" t="s">
        <v>66</v>
      </c>
      <c r="AP19" s="28" t="s">
        <v>67</v>
      </c>
      <c r="AQ19" s="28" t="s">
        <v>68</v>
      </c>
      <c r="AR19" s="28" t="s">
        <v>44</v>
      </c>
      <c r="AS19" s="28" t="s">
        <v>69</v>
      </c>
      <c r="AT19" s="28" t="s">
        <v>70</v>
      </c>
      <c r="AU19" s="28" t="s">
        <v>224</v>
      </c>
      <c r="AV19" s="28" t="s">
        <v>225</v>
      </c>
    </row>
    <row r="20" spans="1:52" ht="18.75" x14ac:dyDescent="0.25">
      <c r="A20" s="31" t="s">
        <v>7</v>
      </c>
      <c r="B20" s="80" t="s">
        <v>8</v>
      </c>
      <c r="C20" s="30" t="s">
        <v>30</v>
      </c>
      <c r="D20" s="103">
        <v>0</v>
      </c>
      <c r="E20" s="103">
        <v>0</v>
      </c>
      <c r="F20" s="103">
        <v>0</v>
      </c>
      <c r="G20" s="103">
        <v>0</v>
      </c>
      <c r="H20" s="103">
        <v>0</v>
      </c>
      <c r="I20" s="103">
        <v>0</v>
      </c>
      <c r="J20" s="103">
        <v>0</v>
      </c>
      <c r="K20" s="103">
        <v>0</v>
      </c>
      <c r="L20" s="103">
        <v>0</v>
      </c>
      <c r="M20" s="103">
        <v>0</v>
      </c>
      <c r="N20" s="103">
        <v>0</v>
      </c>
      <c r="O20" s="103">
        <v>0</v>
      </c>
      <c r="P20" s="103">
        <v>0</v>
      </c>
      <c r="Q20" s="103">
        <v>0</v>
      </c>
      <c r="R20" s="103">
        <v>0</v>
      </c>
      <c r="S20" s="103">
        <v>0</v>
      </c>
      <c r="T20" s="103">
        <v>0</v>
      </c>
      <c r="U20" s="103">
        <v>0</v>
      </c>
      <c r="V20" s="103">
        <v>0</v>
      </c>
      <c r="W20" s="103">
        <v>0</v>
      </c>
      <c r="X20" s="103">
        <v>0</v>
      </c>
      <c r="Y20" s="103">
        <v>0</v>
      </c>
      <c r="Z20" s="103">
        <v>0</v>
      </c>
      <c r="AA20" s="103">
        <v>0</v>
      </c>
      <c r="AB20" s="103">
        <v>0</v>
      </c>
      <c r="AC20" s="103">
        <v>0</v>
      </c>
      <c r="AD20" s="103">
        <v>0</v>
      </c>
      <c r="AE20" s="103">
        <f t="shared" ref="AE20:AM20" si="0">AE21+AE22+AE23</f>
        <v>0</v>
      </c>
      <c r="AF20" s="103">
        <f t="shared" si="0"/>
        <v>353.50180753900003</v>
      </c>
      <c r="AG20" s="103">
        <f t="shared" si="0"/>
        <v>0.92999999999999994</v>
      </c>
      <c r="AH20" s="103">
        <f t="shared" si="0"/>
        <v>0</v>
      </c>
      <c r="AI20" s="103">
        <f t="shared" si="0"/>
        <v>6.25</v>
      </c>
      <c r="AJ20" s="103">
        <f t="shared" si="0"/>
        <v>0</v>
      </c>
      <c r="AK20" s="103">
        <f t="shared" si="0"/>
        <v>41</v>
      </c>
      <c r="AL20" s="103">
        <f t="shared" si="0"/>
        <v>4533</v>
      </c>
      <c r="AM20" s="103">
        <f t="shared" si="0"/>
        <v>4</v>
      </c>
      <c r="AN20" s="103">
        <v>0</v>
      </c>
      <c r="AO20" s="63">
        <f t="shared" ref="AO20:AO83" si="1">+E20+N20+W20+AF20</f>
        <v>353.50180753900003</v>
      </c>
      <c r="AP20" s="63">
        <f t="shared" ref="AP20:AP83" si="2">+F20+O20+X20+AG20</f>
        <v>0.92999999999999994</v>
      </c>
      <c r="AQ20" s="63">
        <f t="shared" ref="AQ20:AQ83" si="3">+G20+P20+Y20+AH20</f>
        <v>0</v>
      </c>
      <c r="AR20" s="63">
        <f t="shared" ref="AR20:AR83" si="4">+H20+Q20+Z20+AI20</f>
        <v>6.25</v>
      </c>
      <c r="AS20" s="63">
        <f t="shared" ref="AS20:AS83" si="5">+I20+R20+AA20+AJ20</f>
        <v>0</v>
      </c>
      <c r="AT20" s="63">
        <f t="shared" ref="AT20:AT83" si="6">+J20+S20+AB20+AK20</f>
        <v>41</v>
      </c>
      <c r="AU20" s="63">
        <f t="shared" ref="AU20:AU83" si="7">+K20+T20+AC20+AL20</f>
        <v>4533</v>
      </c>
      <c r="AV20" s="63">
        <f t="shared" ref="AV20:AV83" si="8">+L20+U20+AD20+AM20</f>
        <v>4</v>
      </c>
      <c r="AW20" s="129">
        <v>353.50180753900003</v>
      </c>
      <c r="AX20" s="127">
        <f>AO20-AW20</f>
        <v>0</v>
      </c>
      <c r="AY20" s="7">
        <v>353.50180753900003</v>
      </c>
      <c r="AZ20" s="135">
        <f t="shared" ref="AZ20:AZ83" si="9">AO20-AY20</f>
        <v>0</v>
      </c>
    </row>
    <row r="21" spans="1:52" ht="37.5" x14ac:dyDescent="0.25">
      <c r="A21" s="95" t="s">
        <v>102</v>
      </c>
      <c r="B21" s="96" t="s">
        <v>103</v>
      </c>
      <c r="C21" s="97" t="s">
        <v>30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03">
        <v>0</v>
      </c>
      <c r="J21" s="103">
        <v>0</v>
      </c>
      <c r="K21" s="103">
        <v>0</v>
      </c>
      <c r="L21" s="103">
        <v>0</v>
      </c>
      <c r="M21" s="103">
        <v>0</v>
      </c>
      <c r="N21" s="103">
        <v>0</v>
      </c>
      <c r="O21" s="103">
        <v>0</v>
      </c>
      <c r="P21" s="103">
        <v>0</v>
      </c>
      <c r="Q21" s="103">
        <v>0</v>
      </c>
      <c r="R21" s="103">
        <v>0</v>
      </c>
      <c r="S21" s="103">
        <v>0</v>
      </c>
      <c r="T21" s="103">
        <v>0</v>
      </c>
      <c r="U21" s="103">
        <v>0</v>
      </c>
      <c r="V21" s="103">
        <v>0</v>
      </c>
      <c r="W21" s="103">
        <v>0</v>
      </c>
      <c r="X21" s="103">
        <v>0</v>
      </c>
      <c r="Y21" s="103">
        <v>0</v>
      </c>
      <c r="Z21" s="103">
        <v>0</v>
      </c>
      <c r="AA21" s="103">
        <v>0</v>
      </c>
      <c r="AB21" s="103">
        <v>0</v>
      </c>
      <c r="AC21" s="103">
        <v>0</v>
      </c>
      <c r="AD21" s="103">
        <v>0</v>
      </c>
      <c r="AE21" s="103">
        <f>AE24</f>
        <v>0</v>
      </c>
      <c r="AF21" s="103">
        <f t="shared" ref="AF21:AM21" si="10">AF24</f>
        <v>306.12512195900001</v>
      </c>
      <c r="AG21" s="103">
        <f t="shared" si="10"/>
        <v>0.92999999999999994</v>
      </c>
      <c r="AH21" s="103">
        <f t="shared" si="10"/>
        <v>0</v>
      </c>
      <c r="AI21" s="103">
        <f t="shared" si="10"/>
        <v>0</v>
      </c>
      <c r="AJ21" s="103">
        <f t="shared" si="10"/>
        <v>0</v>
      </c>
      <c r="AK21" s="103">
        <f t="shared" si="10"/>
        <v>29</v>
      </c>
      <c r="AL21" s="103">
        <f t="shared" si="10"/>
        <v>4533</v>
      </c>
      <c r="AM21" s="103">
        <f t="shared" si="10"/>
        <v>4</v>
      </c>
      <c r="AN21" s="103">
        <v>0</v>
      </c>
      <c r="AO21" s="63">
        <f t="shared" si="1"/>
        <v>306.12512195900001</v>
      </c>
      <c r="AP21" s="63">
        <f t="shared" si="2"/>
        <v>0.92999999999999994</v>
      </c>
      <c r="AQ21" s="63">
        <f t="shared" si="3"/>
        <v>0</v>
      </c>
      <c r="AR21" s="63">
        <f t="shared" si="4"/>
        <v>0</v>
      </c>
      <c r="AS21" s="63">
        <f t="shared" si="5"/>
        <v>0</v>
      </c>
      <c r="AT21" s="63">
        <f t="shared" si="6"/>
        <v>29</v>
      </c>
      <c r="AU21" s="63">
        <f t="shared" si="7"/>
        <v>4533</v>
      </c>
      <c r="AV21" s="63">
        <f t="shared" si="8"/>
        <v>4</v>
      </c>
      <c r="AW21" s="83">
        <v>306.12512195900001</v>
      </c>
      <c r="AX21" s="127">
        <f t="shared" ref="AX21:AX84" si="11">AO21-AW21</f>
        <v>0</v>
      </c>
      <c r="AY21" s="7">
        <v>306.12512195900001</v>
      </c>
      <c r="AZ21" s="127">
        <f t="shared" si="9"/>
        <v>0</v>
      </c>
    </row>
    <row r="22" spans="1:52" ht="37.5" x14ac:dyDescent="0.25">
      <c r="A22" s="95" t="s">
        <v>106</v>
      </c>
      <c r="B22" s="96" t="s">
        <v>107</v>
      </c>
      <c r="C22" s="97" t="s">
        <v>30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03">
        <v>0</v>
      </c>
      <c r="J22" s="103">
        <v>0</v>
      </c>
      <c r="K22" s="103">
        <v>0</v>
      </c>
      <c r="L22" s="103">
        <v>0</v>
      </c>
      <c r="M22" s="103">
        <v>0</v>
      </c>
      <c r="N22" s="103">
        <v>0</v>
      </c>
      <c r="O22" s="103">
        <v>0</v>
      </c>
      <c r="P22" s="103">
        <v>0</v>
      </c>
      <c r="Q22" s="103">
        <v>0</v>
      </c>
      <c r="R22" s="103">
        <v>0</v>
      </c>
      <c r="S22" s="103">
        <v>0</v>
      </c>
      <c r="T22" s="103">
        <v>0</v>
      </c>
      <c r="U22" s="103">
        <v>0</v>
      </c>
      <c r="V22" s="103">
        <v>0</v>
      </c>
      <c r="W22" s="103">
        <v>0</v>
      </c>
      <c r="X22" s="103">
        <v>0</v>
      </c>
      <c r="Y22" s="103">
        <v>0</v>
      </c>
      <c r="Z22" s="103">
        <v>0</v>
      </c>
      <c r="AA22" s="103">
        <v>0</v>
      </c>
      <c r="AB22" s="103">
        <v>0</v>
      </c>
      <c r="AC22" s="103">
        <v>0</v>
      </c>
      <c r="AD22" s="103">
        <v>0</v>
      </c>
      <c r="AE22" s="103">
        <f t="shared" ref="AE22:AM22" si="12">AE92</f>
        <v>0</v>
      </c>
      <c r="AF22" s="103">
        <f t="shared" si="12"/>
        <v>26.12668558</v>
      </c>
      <c r="AG22" s="103">
        <f t="shared" si="12"/>
        <v>0</v>
      </c>
      <c r="AH22" s="103">
        <f t="shared" si="12"/>
        <v>0</v>
      </c>
      <c r="AI22" s="103">
        <f t="shared" si="12"/>
        <v>6.25</v>
      </c>
      <c r="AJ22" s="103">
        <f t="shared" si="12"/>
        <v>0</v>
      </c>
      <c r="AK22" s="103">
        <f t="shared" si="12"/>
        <v>12</v>
      </c>
      <c r="AL22" s="103">
        <f t="shared" si="12"/>
        <v>0</v>
      </c>
      <c r="AM22" s="103">
        <f t="shared" si="12"/>
        <v>0</v>
      </c>
      <c r="AN22" s="103">
        <v>0</v>
      </c>
      <c r="AO22" s="63">
        <f t="shared" si="1"/>
        <v>26.12668558</v>
      </c>
      <c r="AP22" s="63">
        <f t="shared" si="2"/>
        <v>0</v>
      </c>
      <c r="AQ22" s="63">
        <f t="shared" si="3"/>
        <v>0</v>
      </c>
      <c r="AR22" s="63">
        <f t="shared" si="4"/>
        <v>6.25</v>
      </c>
      <c r="AS22" s="63">
        <f t="shared" si="5"/>
        <v>0</v>
      </c>
      <c r="AT22" s="63">
        <f t="shared" si="6"/>
        <v>12</v>
      </c>
      <c r="AU22" s="63">
        <f t="shared" si="7"/>
        <v>0</v>
      </c>
      <c r="AV22" s="63">
        <f t="shared" si="8"/>
        <v>0</v>
      </c>
      <c r="AW22" s="83">
        <v>26.12668558</v>
      </c>
      <c r="AX22" s="127">
        <f t="shared" si="11"/>
        <v>0</v>
      </c>
      <c r="AY22" s="7">
        <v>26.12668558</v>
      </c>
      <c r="AZ22" s="127">
        <f t="shared" si="9"/>
        <v>0</v>
      </c>
    </row>
    <row r="23" spans="1:52" ht="18.75" x14ac:dyDescent="0.25">
      <c r="A23" s="95" t="s">
        <v>110</v>
      </c>
      <c r="B23" s="96" t="s">
        <v>111</v>
      </c>
      <c r="C23" s="97" t="s">
        <v>30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103">
        <v>0</v>
      </c>
      <c r="Y23" s="103">
        <v>0</v>
      </c>
      <c r="Z23" s="103">
        <v>0</v>
      </c>
      <c r="AA23" s="103">
        <v>0</v>
      </c>
      <c r="AB23" s="103">
        <v>0</v>
      </c>
      <c r="AC23" s="103">
        <v>0</v>
      </c>
      <c r="AD23" s="103">
        <v>0</v>
      </c>
      <c r="AE23" s="103">
        <v>0</v>
      </c>
      <c r="AF23" s="94">
        <f>AF103</f>
        <v>21.25</v>
      </c>
      <c r="AG23" s="94">
        <v>0</v>
      </c>
      <c r="AH23" s="94">
        <v>0</v>
      </c>
      <c r="AI23" s="94">
        <v>0</v>
      </c>
      <c r="AJ23" s="94">
        <v>0</v>
      </c>
      <c r="AK23" s="94">
        <v>0</v>
      </c>
      <c r="AL23" s="94">
        <v>0</v>
      </c>
      <c r="AM23" s="94">
        <v>0</v>
      </c>
      <c r="AN23" s="103">
        <v>0</v>
      </c>
      <c r="AO23" s="63">
        <f t="shared" si="1"/>
        <v>21.25</v>
      </c>
      <c r="AP23" s="63">
        <f t="shared" si="2"/>
        <v>0</v>
      </c>
      <c r="AQ23" s="63">
        <f t="shared" si="3"/>
        <v>0</v>
      </c>
      <c r="AR23" s="63">
        <f t="shared" si="4"/>
        <v>0</v>
      </c>
      <c r="AS23" s="63">
        <f t="shared" si="5"/>
        <v>0</v>
      </c>
      <c r="AT23" s="63">
        <f t="shared" si="6"/>
        <v>0</v>
      </c>
      <c r="AU23" s="63">
        <f t="shared" si="7"/>
        <v>0</v>
      </c>
      <c r="AV23" s="63">
        <f t="shared" si="8"/>
        <v>0</v>
      </c>
      <c r="AW23" s="83">
        <v>21.25</v>
      </c>
      <c r="AX23" s="127">
        <f t="shared" si="11"/>
        <v>0</v>
      </c>
      <c r="AY23" s="7">
        <v>21.25</v>
      </c>
      <c r="AZ23" s="127">
        <f t="shared" si="9"/>
        <v>0</v>
      </c>
    </row>
    <row r="24" spans="1:52" ht="37.5" x14ac:dyDescent="0.25">
      <c r="A24" s="104" t="s">
        <v>23</v>
      </c>
      <c r="B24" s="105" t="s">
        <v>22</v>
      </c>
      <c r="C24" s="105" t="s">
        <v>30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103">
        <v>0</v>
      </c>
      <c r="Y24" s="103">
        <v>0</v>
      </c>
      <c r="Z24" s="103">
        <v>0</v>
      </c>
      <c r="AA24" s="103">
        <v>0</v>
      </c>
      <c r="AB24" s="103">
        <v>0</v>
      </c>
      <c r="AC24" s="103">
        <v>0</v>
      </c>
      <c r="AD24" s="103">
        <v>0</v>
      </c>
      <c r="AE24" s="103">
        <f>AE25+AE52+AE74+AE82</f>
        <v>0</v>
      </c>
      <c r="AF24" s="103">
        <f>AF25+AF52+AF74+AF82</f>
        <v>306.12512195900001</v>
      </c>
      <c r="AG24" s="103">
        <f t="shared" ref="AG24:AI24" si="13">AG25+AG52+AG74+AG82</f>
        <v>0.92999999999999994</v>
      </c>
      <c r="AH24" s="103">
        <f t="shared" si="13"/>
        <v>0</v>
      </c>
      <c r="AI24" s="103">
        <f t="shared" si="13"/>
        <v>0</v>
      </c>
      <c r="AJ24" s="103">
        <f>AJ25+AJ52+AJ74+AJ82</f>
        <v>0</v>
      </c>
      <c r="AK24" s="103">
        <f t="shared" ref="AK24" si="14">AK25+AK52+AK74+AK82</f>
        <v>29</v>
      </c>
      <c r="AL24" s="103">
        <f>AL25+AL52+AL74+AL82</f>
        <v>4533</v>
      </c>
      <c r="AM24" s="103">
        <f>AM25+AM52+AM74+AM82</f>
        <v>4</v>
      </c>
      <c r="AN24" s="103">
        <v>0</v>
      </c>
      <c r="AO24" s="63">
        <f t="shared" si="1"/>
        <v>306.12512195900001</v>
      </c>
      <c r="AP24" s="63">
        <f t="shared" si="2"/>
        <v>0.92999999999999994</v>
      </c>
      <c r="AQ24" s="63">
        <f t="shared" si="3"/>
        <v>0</v>
      </c>
      <c r="AR24" s="63">
        <f t="shared" si="4"/>
        <v>0</v>
      </c>
      <c r="AS24" s="63">
        <f t="shared" si="5"/>
        <v>0</v>
      </c>
      <c r="AT24" s="63">
        <f t="shared" si="6"/>
        <v>29</v>
      </c>
      <c r="AU24" s="63">
        <f t="shared" si="7"/>
        <v>4533</v>
      </c>
      <c r="AV24" s="63">
        <f t="shared" si="8"/>
        <v>4</v>
      </c>
      <c r="AW24" s="83">
        <v>306.12512195900001</v>
      </c>
      <c r="AX24" s="127">
        <f t="shared" si="11"/>
        <v>0</v>
      </c>
      <c r="AY24" s="7">
        <v>306.12512195900001</v>
      </c>
      <c r="AZ24" s="127">
        <f t="shared" si="9"/>
        <v>0</v>
      </c>
    </row>
    <row r="25" spans="1:52" ht="75" x14ac:dyDescent="0.25">
      <c r="A25" s="106" t="s">
        <v>27</v>
      </c>
      <c r="B25" s="97" t="s">
        <v>26</v>
      </c>
      <c r="C25" s="97" t="s">
        <v>30</v>
      </c>
      <c r="D25" s="103">
        <v>0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  <c r="U25" s="103">
        <v>0</v>
      </c>
      <c r="V25" s="103">
        <v>0</v>
      </c>
      <c r="W25" s="103">
        <v>0</v>
      </c>
      <c r="X25" s="103">
        <v>0</v>
      </c>
      <c r="Y25" s="103">
        <v>0</v>
      </c>
      <c r="Z25" s="103">
        <v>0</v>
      </c>
      <c r="AA25" s="103">
        <v>0</v>
      </c>
      <c r="AB25" s="103">
        <v>0</v>
      </c>
      <c r="AC25" s="103">
        <v>0</v>
      </c>
      <c r="AD25" s="103">
        <v>0</v>
      </c>
      <c r="AE25" s="103">
        <v>0</v>
      </c>
      <c r="AF25" s="94">
        <f>AF26</f>
        <v>66.271421115999999</v>
      </c>
      <c r="AG25" s="94">
        <f t="shared" ref="AG25:AM25" si="15">AG26</f>
        <v>0.92999999999999994</v>
      </c>
      <c r="AH25" s="94">
        <f t="shared" si="15"/>
        <v>0</v>
      </c>
      <c r="AI25" s="94">
        <f t="shared" si="15"/>
        <v>0</v>
      </c>
      <c r="AJ25" s="94">
        <f t="shared" si="15"/>
        <v>0</v>
      </c>
      <c r="AK25" s="94">
        <f t="shared" si="15"/>
        <v>29</v>
      </c>
      <c r="AL25" s="94">
        <f t="shared" si="15"/>
        <v>0</v>
      </c>
      <c r="AM25" s="94">
        <f t="shared" si="15"/>
        <v>0</v>
      </c>
      <c r="AN25" s="103">
        <v>0</v>
      </c>
      <c r="AO25" s="63">
        <f t="shared" si="1"/>
        <v>66.271421115999999</v>
      </c>
      <c r="AP25" s="63">
        <f t="shared" si="2"/>
        <v>0.92999999999999994</v>
      </c>
      <c r="AQ25" s="63">
        <f t="shared" si="3"/>
        <v>0</v>
      </c>
      <c r="AR25" s="63">
        <f t="shared" si="4"/>
        <v>0</v>
      </c>
      <c r="AS25" s="63">
        <f t="shared" si="5"/>
        <v>0</v>
      </c>
      <c r="AT25" s="63">
        <f t="shared" si="6"/>
        <v>29</v>
      </c>
      <c r="AU25" s="63">
        <f t="shared" si="7"/>
        <v>0</v>
      </c>
      <c r="AV25" s="63">
        <f t="shared" si="8"/>
        <v>0</v>
      </c>
      <c r="AW25" s="83">
        <v>66.271421115999999</v>
      </c>
      <c r="AX25" s="127">
        <f t="shared" si="11"/>
        <v>0</v>
      </c>
      <c r="AY25" s="7">
        <v>66.271421115999999</v>
      </c>
      <c r="AZ25" s="127">
        <f t="shared" si="9"/>
        <v>0</v>
      </c>
    </row>
    <row r="26" spans="1:52" ht="37.5" x14ac:dyDescent="0.25">
      <c r="A26" s="106" t="s">
        <v>187</v>
      </c>
      <c r="B26" s="97" t="s">
        <v>253</v>
      </c>
      <c r="C26" s="97" t="s">
        <v>30</v>
      </c>
      <c r="D26" s="103">
        <v>0</v>
      </c>
      <c r="E26" s="103">
        <v>0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103">
        <v>0</v>
      </c>
      <c r="Y26" s="103">
        <v>0</v>
      </c>
      <c r="Z26" s="103">
        <v>0</v>
      </c>
      <c r="AA26" s="103">
        <v>0</v>
      </c>
      <c r="AB26" s="103">
        <v>0</v>
      </c>
      <c r="AC26" s="103">
        <v>0</v>
      </c>
      <c r="AD26" s="103">
        <v>0</v>
      </c>
      <c r="AE26" s="103">
        <f t="shared" ref="AE26:AM26" si="16">AE27+AE33+AE42</f>
        <v>0</v>
      </c>
      <c r="AF26" s="103">
        <f t="shared" si="16"/>
        <v>66.271421115999999</v>
      </c>
      <c r="AG26" s="103">
        <f t="shared" si="16"/>
        <v>0.92999999999999994</v>
      </c>
      <c r="AH26" s="103">
        <f t="shared" si="16"/>
        <v>0</v>
      </c>
      <c r="AI26" s="103">
        <f t="shared" si="16"/>
        <v>0</v>
      </c>
      <c r="AJ26" s="103">
        <f t="shared" si="16"/>
        <v>0</v>
      </c>
      <c r="AK26" s="103">
        <f t="shared" si="16"/>
        <v>29</v>
      </c>
      <c r="AL26" s="103">
        <f t="shared" si="16"/>
        <v>0</v>
      </c>
      <c r="AM26" s="103">
        <f t="shared" si="16"/>
        <v>0</v>
      </c>
      <c r="AN26" s="103">
        <v>0</v>
      </c>
      <c r="AO26" s="63">
        <f t="shared" si="1"/>
        <v>66.271421115999999</v>
      </c>
      <c r="AP26" s="63">
        <f t="shared" si="2"/>
        <v>0.92999999999999994</v>
      </c>
      <c r="AQ26" s="63">
        <f t="shared" si="3"/>
        <v>0</v>
      </c>
      <c r="AR26" s="63">
        <f t="shared" si="4"/>
        <v>0</v>
      </c>
      <c r="AS26" s="63">
        <f t="shared" si="5"/>
        <v>0</v>
      </c>
      <c r="AT26" s="63">
        <f t="shared" si="6"/>
        <v>29</v>
      </c>
      <c r="AU26" s="63">
        <f t="shared" si="7"/>
        <v>0</v>
      </c>
      <c r="AV26" s="63">
        <f t="shared" si="8"/>
        <v>0</v>
      </c>
      <c r="AW26" s="83">
        <v>66.271421115999999</v>
      </c>
      <c r="AX26" s="127">
        <f t="shared" si="11"/>
        <v>0</v>
      </c>
      <c r="AY26" s="7">
        <v>66.271421115999999</v>
      </c>
      <c r="AZ26" s="127">
        <f t="shared" si="9"/>
        <v>0</v>
      </c>
    </row>
    <row r="27" spans="1:52" ht="18.75" x14ac:dyDescent="0.25">
      <c r="A27" s="104" t="s">
        <v>254</v>
      </c>
      <c r="B27" s="104" t="s">
        <v>255</v>
      </c>
      <c r="C27" s="107" t="s">
        <v>30</v>
      </c>
      <c r="D27" s="103">
        <v>0</v>
      </c>
      <c r="E27" s="103">
        <v>0</v>
      </c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103">
        <v>0</v>
      </c>
      <c r="Y27" s="103">
        <v>0</v>
      </c>
      <c r="Z27" s="103">
        <v>0</v>
      </c>
      <c r="AA27" s="103">
        <v>0</v>
      </c>
      <c r="AB27" s="103">
        <v>0</v>
      </c>
      <c r="AC27" s="103">
        <v>0</v>
      </c>
      <c r="AD27" s="103">
        <v>0</v>
      </c>
      <c r="AE27" s="103">
        <f>SUM(AE28:AE32)</f>
        <v>0</v>
      </c>
      <c r="AF27" s="103">
        <f>SUM(AF28:AF32)</f>
        <v>11.666331716</v>
      </c>
      <c r="AG27" s="103">
        <f t="shared" ref="AG27:AM27" si="17">SUM(AG28:AG32)</f>
        <v>0</v>
      </c>
      <c r="AH27" s="103">
        <f t="shared" si="17"/>
        <v>0</v>
      </c>
      <c r="AI27" s="103">
        <f t="shared" si="17"/>
        <v>0</v>
      </c>
      <c r="AJ27" s="103">
        <f t="shared" si="17"/>
        <v>0</v>
      </c>
      <c r="AK27" s="103">
        <f t="shared" si="17"/>
        <v>28</v>
      </c>
      <c r="AL27" s="103">
        <f t="shared" si="17"/>
        <v>0</v>
      </c>
      <c r="AM27" s="103">
        <f t="shared" si="17"/>
        <v>0</v>
      </c>
      <c r="AN27" s="103">
        <v>0</v>
      </c>
      <c r="AO27" s="63">
        <f t="shared" si="1"/>
        <v>11.666331716</v>
      </c>
      <c r="AP27" s="63">
        <f t="shared" si="2"/>
        <v>0</v>
      </c>
      <c r="AQ27" s="63">
        <f t="shared" si="3"/>
        <v>0</v>
      </c>
      <c r="AR27" s="63">
        <f t="shared" si="4"/>
        <v>0</v>
      </c>
      <c r="AS27" s="63">
        <f t="shared" si="5"/>
        <v>0</v>
      </c>
      <c r="AT27" s="63">
        <f t="shared" si="6"/>
        <v>28</v>
      </c>
      <c r="AU27" s="63">
        <f t="shared" si="7"/>
        <v>0</v>
      </c>
      <c r="AV27" s="63">
        <f t="shared" si="8"/>
        <v>0</v>
      </c>
      <c r="AW27" s="83">
        <v>11.666331716</v>
      </c>
      <c r="AX27" s="127">
        <f t="shared" si="11"/>
        <v>0</v>
      </c>
      <c r="AY27" s="7">
        <v>11.666331716</v>
      </c>
      <c r="AZ27" s="127">
        <f t="shared" si="9"/>
        <v>0</v>
      </c>
    </row>
    <row r="28" spans="1:52" ht="93.75" x14ac:dyDescent="0.25">
      <c r="A28" s="99" t="s">
        <v>254</v>
      </c>
      <c r="B28" s="139" t="s">
        <v>270</v>
      </c>
      <c r="C28" s="108" t="s">
        <v>271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103">
        <v>0</v>
      </c>
      <c r="Y28" s="103">
        <v>0</v>
      </c>
      <c r="Z28" s="103">
        <v>0</v>
      </c>
      <c r="AA28" s="103">
        <v>0</v>
      </c>
      <c r="AB28" s="103">
        <v>0</v>
      </c>
      <c r="AC28" s="103">
        <v>0</v>
      </c>
      <c r="AD28" s="103">
        <v>0</v>
      </c>
      <c r="AE28" s="103">
        <v>0</v>
      </c>
      <c r="AF28" s="94">
        <v>0.26100000000000001</v>
      </c>
      <c r="AG28" s="94">
        <v>0</v>
      </c>
      <c r="AH28" s="94">
        <v>0</v>
      </c>
      <c r="AI28" s="94">
        <v>0</v>
      </c>
      <c r="AJ28" s="94">
        <v>0</v>
      </c>
      <c r="AK28" s="94">
        <v>0</v>
      </c>
      <c r="AL28" s="94">
        <v>0</v>
      </c>
      <c r="AM28" s="94">
        <v>0</v>
      </c>
      <c r="AN28" s="103">
        <v>0</v>
      </c>
      <c r="AO28" s="63">
        <f t="shared" si="1"/>
        <v>0.26100000000000001</v>
      </c>
      <c r="AP28" s="63">
        <f t="shared" si="2"/>
        <v>0</v>
      </c>
      <c r="AQ28" s="63">
        <f t="shared" si="3"/>
        <v>0</v>
      </c>
      <c r="AR28" s="63">
        <f t="shared" si="4"/>
        <v>0</v>
      </c>
      <c r="AS28" s="63">
        <f t="shared" si="5"/>
        <v>0</v>
      </c>
      <c r="AT28" s="63">
        <f t="shared" si="6"/>
        <v>0</v>
      </c>
      <c r="AU28" s="63">
        <f t="shared" si="7"/>
        <v>0</v>
      </c>
      <c r="AV28" s="63">
        <f t="shared" si="8"/>
        <v>0</v>
      </c>
      <c r="AW28" s="83">
        <v>0.26100000000000001</v>
      </c>
      <c r="AX28" s="127">
        <f t="shared" si="11"/>
        <v>0</v>
      </c>
      <c r="AY28" s="7">
        <v>0.26100000000000001</v>
      </c>
      <c r="AZ28" s="127">
        <f t="shared" si="9"/>
        <v>0</v>
      </c>
    </row>
    <row r="29" spans="1:52" ht="93.75" x14ac:dyDescent="0.25">
      <c r="A29" s="99" t="s">
        <v>254</v>
      </c>
      <c r="B29" s="143" t="s">
        <v>272</v>
      </c>
      <c r="C29" s="108" t="s">
        <v>273</v>
      </c>
      <c r="D29" s="103">
        <v>0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>
        <v>0</v>
      </c>
      <c r="R29" s="103">
        <v>0</v>
      </c>
      <c r="S29" s="103">
        <v>0</v>
      </c>
      <c r="T29" s="103">
        <v>0</v>
      </c>
      <c r="U29" s="103">
        <v>0</v>
      </c>
      <c r="V29" s="103">
        <v>0</v>
      </c>
      <c r="W29" s="103">
        <v>0</v>
      </c>
      <c r="X29" s="103">
        <v>0</v>
      </c>
      <c r="Y29" s="103">
        <v>0</v>
      </c>
      <c r="Z29" s="103">
        <v>0</v>
      </c>
      <c r="AA29" s="103">
        <v>0</v>
      </c>
      <c r="AB29" s="103">
        <v>0</v>
      </c>
      <c r="AC29" s="103">
        <v>0</v>
      </c>
      <c r="AD29" s="103">
        <v>0</v>
      </c>
      <c r="AE29" s="103">
        <v>0</v>
      </c>
      <c r="AF29" s="94">
        <v>3.9039999999999999</v>
      </c>
      <c r="AG29" s="94">
        <v>0</v>
      </c>
      <c r="AH29" s="94">
        <v>0</v>
      </c>
      <c r="AI29" s="94">
        <v>0</v>
      </c>
      <c r="AJ29" s="94">
        <v>0</v>
      </c>
      <c r="AK29" s="94">
        <v>0</v>
      </c>
      <c r="AL29" s="94">
        <v>0</v>
      </c>
      <c r="AM29" s="94">
        <v>0</v>
      </c>
      <c r="AN29" s="103">
        <v>0</v>
      </c>
      <c r="AO29" s="63">
        <f t="shared" si="1"/>
        <v>3.9039999999999999</v>
      </c>
      <c r="AP29" s="63">
        <f t="shared" si="2"/>
        <v>0</v>
      </c>
      <c r="AQ29" s="63">
        <f t="shared" si="3"/>
        <v>0</v>
      </c>
      <c r="AR29" s="63">
        <f t="shared" si="4"/>
        <v>0</v>
      </c>
      <c r="AS29" s="63">
        <f t="shared" si="5"/>
        <v>0</v>
      </c>
      <c r="AT29" s="63">
        <f t="shared" si="6"/>
        <v>0</v>
      </c>
      <c r="AU29" s="63">
        <f t="shared" si="7"/>
        <v>0</v>
      </c>
      <c r="AV29" s="63">
        <f t="shared" si="8"/>
        <v>0</v>
      </c>
      <c r="AW29" s="83">
        <v>3.9039999999999999</v>
      </c>
      <c r="AX29" s="127">
        <f t="shared" si="11"/>
        <v>0</v>
      </c>
      <c r="AY29" s="7">
        <v>3.9039999999999999</v>
      </c>
      <c r="AZ29" s="127">
        <f t="shared" si="9"/>
        <v>0</v>
      </c>
    </row>
    <row r="30" spans="1:52" ht="31.5" x14ac:dyDescent="0.25">
      <c r="A30" s="99" t="s">
        <v>254</v>
      </c>
      <c r="B30" s="148" t="s">
        <v>516</v>
      </c>
      <c r="C30" s="108" t="s">
        <v>517</v>
      </c>
      <c r="D30" s="103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>
        <v>0</v>
      </c>
      <c r="R30" s="103">
        <v>0</v>
      </c>
      <c r="S30" s="103">
        <v>0</v>
      </c>
      <c r="T30" s="103">
        <v>0</v>
      </c>
      <c r="U30" s="103">
        <v>0</v>
      </c>
      <c r="V30" s="103">
        <v>0</v>
      </c>
      <c r="W30" s="103">
        <v>0</v>
      </c>
      <c r="X30" s="103">
        <v>0</v>
      </c>
      <c r="Y30" s="103">
        <v>0</v>
      </c>
      <c r="Z30" s="103">
        <v>0</v>
      </c>
      <c r="AA30" s="103">
        <v>0</v>
      </c>
      <c r="AB30" s="103">
        <v>0</v>
      </c>
      <c r="AC30" s="103">
        <v>0</v>
      </c>
      <c r="AD30" s="103">
        <v>0</v>
      </c>
      <c r="AE30" s="103">
        <v>0</v>
      </c>
      <c r="AF30" s="94">
        <v>0.91064624999999999</v>
      </c>
      <c r="AG30" s="94">
        <v>0</v>
      </c>
      <c r="AH30" s="94">
        <v>0</v>
      </c>
      <c r="AI30" s="94">
        <v>0</v>
      </c>
      <c r="AJ30" s="94">
        <v>0</v>
      </c>
      <c r="AK30" s="94">
        <v>0</v>
      </c>
      <c r="AL30" s="94">
        <v>0</v>
      </c>
      <c r="AM30" s="94">
        <v>0</v>
      </c>
      <c r="AN30" s="103">
        <v>0</v>
      </c>
      <c r="AO30" s="63">
        <f t="shared" si="1"/>
        <v>0.91064624999999999</v>
      </c>
      <c r="AP30" s="63">
        <f t="shared" si="2"/>
        <v>0</v>
      </c>
      <c r="AQ30" s="63">
        <f t="shared" si="3"/>
        <v>0</v>
      </c>
      <c r="AR30" s="63">
        <f t="shared" si="4"/>
        <v>0</v>
      </c>
      <c r="AS30" s="63">
        <f t="shared" si="5"/>
        <v>0</v>
      </c>
      <c r="AT30" s="63">
        <f t="shared" si="6"/>
        <v>0</v>
      </c>
      <c r="AU30" s="63">
        <f t="shared" si="7"/>
        <v>0</v>
      </c>
      <c r="AV30" s="63">
        <f t="shared" si="8"/>
        <v>0</v>
      </c>
      <c r="AW30" s="83">
        <v>0.91064624999999999</v>
      </c>
      <c r="AX30" s="127">
        <f t="shared" si="11"/>
        <v>0</v>
      </c>
      <c r="AY30" s="7">
        <v>0.91064624999999999</v>
      </c>
      <c r="AZ30" s="127">
        <f t="shared" si="9"/>
        <v>0</v>
      </c>
    </row>
    <row r="31" spans="1:52" ht="31.5" x14ac:dyDescent="0.25">
      <c r="A31" s="99" t="s">
        <v>254</v>
      </c>
      <c r="B31" s="143" t="s">
        <v>518</v>
      </c>
      <c r="C31" s="108" t="s">
        <v>519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3">
        <v>0</v>
      </c>
      <c r="Z31" s="103">
        <v>0</v>
      </c>
      <c r="AA31" s="103">
        <v>0</v>
      </c>
      <c r="AB31" s="103">
        <v>0</v>
      </c>
      <c r="AC31" s="103">
        <v>0</v>
      </c>
      <c r="AD31" s="103">
        <v>0</v>
      </c>
      <c r="AE31" s="103">
        <v>0</v>
      </c>
      <c r="AF31" s="94">
        <v>1.183320258</v>
      </c>
      <c r="AG31" s="94">
        <v>0</v>
      </c>
      <c r="AH31" s="94">
        <v>0</v>
      </c>
      <c r="AI31" s="94">
        <v>0</v>
      </c>
      <c r="AJ31" s="94">
        <v>0</v>
      </c>
      <c r="AK31" s="94">
        <v>0</v>
      </c>
      <c r="AL31" s="94">
        <v>0</v>
      </c>
      <c r="AM31" s="94">
        <v>0</v>
      </c>
      <c r="AN31" s="103">
        <v>0</v>
      </c>
      <c r="AO31" s="63">
        <f t="shared" si="1"/>
        <v>1.183320258</v>
      </c>
      <c r="AP31" s="63">
        <f t="shared" si="2"/>
        <v>0</v>
      </c>
      <c r="AQ31" s="63">
        <f t="shared" si="3"/>
        <v>0</v>
      </c>
      <c r="AR31" s="63">
        <f t="shared" si="4"/>
        <v>0</v>
      </c>
      <c r="AS31" s="63">
        <f t="shared" si="5"/>
        <v>0</v>
      </c>
      <c r="AT31" s="63">
        <f t="shared" si="6"/>
        <v>0</v>
      </c>
      <c r="AU31" s="63">
        <f t="shared" si="7"/>
        <v>0</v>
      </c>
      <c r="AV31" s="63">
        <f t="shared" si="8"/>
        <v>0</v>
      </c>
      <c r="AW31" s="83">
        <v>1.183320258</v>
      </c>
      <c r="AX31" s="127">
        <f t="shared" si="11"/>
        <v>0</v>
      </c>
      <c r="AY31" s="7">
        <v>1.183320258</v>
      </c>
      <c r="AZ31" s="127">
        <f t="shared" si="9"/>
        <v>0</v>
      </c>
    </row>
    <row r="32" spans="1:52" ht="31.5" x14ac:dyDescent="0.25">
      <c r="A32" s="99" t="s">
        <v>254</v>
      </c>
      <c r="B32" s="143" t="s">
        <v>520</v>
      </c>
      <c r="C32" s="108" t="s">
        <v>521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v>0</v>
      </c>
      <c r="Z32" s="103">
        <v>0</v>
      </c>
      <c r="AA32" s="103">
        <v>0</v>
      </c>
      <c r="AB32" s="103">
        <v>0</v>
      </c>
      <c r="AC32" s="103">
        <v>0</v>
      </c>
      <c r="AD32" s="103">
        <v>0</v>
      </c>
      <c r="AE32" s="103">
        <v>0</v>
      </c>
      <c r="AF32" s="94">
        <v>5.4073652079999999</v>
      </c>
      <c r="AG32" s="94">
        <v>0</v>
      </c>
      <c r="AH32" s="94">
        <v>0</v>
      </c>
      <c r="AI32" s="94">
        <v>0</v>
      </c>
      <c r="AJ32" s="94">
        <v>0</v>
      </c>
      <c r="AK32" s="94">
        <v>28</v>
      </c>
      <c r="AL32" s="94">
        <v>0</v>
      </c>
      <c r="AM32" s="94">
        <v>0</v>
      </c>
      <c r="AN32" s="103">
        <v>0</v>
      </c>
      <c r="AO32" s="63">
        <f t="shared" si="1"/>
        <v>5.4073652079999999</v>
      </c>
      <c r="AP32" s="63">
        <f t="shared" si="2"/>
        <v>0</v>
      </c>
      <c r="AQ32" s="63">
        <f t="shared" si="3"/>
        <v>0</v>
      </c>
      <c r="AR32" s="63">
        <f t="shared" si="4"/>
        <v>0</v>
      </c>
      <c r="AS32" s="63">
        <f t="shared" si="5"/>
        <v>0</v>
      </c>
      <c r="AT32" s="63">
        <f t="shared" si="6"/>
        <v>28</v>
      </c>
      <c r="AU32" s="63">
        <f t="shared" si="7"/>
        <v>0</v>
      </c>
      <c r="AV32" s="63">
        <f t="shared" si="8"/>
        <v>0</v>
      </c>
      <c r="AW32" s="83">
        <v>5.4073652079999999</v>
      </c>
      <c r="AX32" s="127">
        <f t="shared" si="11"/>
        <v>0</v>
      </c>
      <c r="AY32" s="7">
        <v>5.4073652079999999</v>
      </c>
      <c r="AZ32" s="127">
        <f t="shared" si="9"/>
        <v>0</v>
      </c>
    </row>
    <row r="33" spans="1:52" ht="18.75" x14ac:dyDescent="0.25">
      <c r="A33" s="104" t="s">
        <v>274</v>
      </c>
      <c r="B33" s="110" t="s">
        <v>275</v>
      </c>
      <c r="C33" s="105" t="s">
        <v>30</v>
      </c>
      <c r="D33" s="103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  <c r="U33" s="103">
        <v>0</v>
      </c>
      <c r="V33" s="103">
        <v>0</v>
      </c>
      <c r="W33" s="103">
        <v>0</v>
      </c>
      <c r="X33" s="103">
        <v>0</v>
      </c>
      <c r="Y33" s="103">
        <v>0</v>
      </c>
      <c r="Z33" s="103">
        <v>0</v>
      </c>
      <c r="AA33" s="103">
        <v>0</v>
      </c>
      <c r="AB33" s="103">
        <v>0</v>
      </c>
      <c r="AC33" s="103">
        <v>0</v>
      </c>
      <c r="AD33" s="103">
        <v>0</v>
      </c>
      <c r="AE33" s="103">
        <f>SUM(AE34:AE41)</f>
        <v>0</v>
      </c>
      <c r="AF33" s="103">
        <f t="shared" ref="AF33:AM33" si="18">SUM(AF34:AF41)</f>
        <v>41.423999999999999</v>
      </c>
      <c r="AG33" s="103">
        <f t="shared" si="18"/>
        <v>0.92999999999999994</v>
      </c>
      <c r="AH33" s="103">
        <f t="shared" si="18"/>
        <v>0</v>
      </c>
      <c r="AI33" s="103">
        <f t="shared" si="18"/>
        <v>0</v>
      </c>
      <c r="AJ33" s="103">
        <f t="shared" si="18"/>
        <v>0</v>
      </c>
      <c r="AK33" s="103">
        <f t="shared" si="18"/>
        <v>0</v>
      </c>
      <c r="AL33" s="103">
        <f t="shared" si="18"/>
        <v>0</v>
      </c>
      <c r="AM33" s="103">
        <f t="shared" si="18"/>
        <v>0</v>
      </c>
      <c r="AN33" s="103">
        <v>0</v>
      </c>
      <c r="AO33" s="63">
        <f t="shared" si="1"/>
        <v>41.423999999999999</v>
      </c>
      <c r="AP33" s="63">
        <f t="shared" si="2"/>
        <v>0.92999999999999994</v>
      </c>
      <c r="AQ33" s="63">
        <f t="shared" si="3"/>
        <v>0</v>
      </c>
      <c r="AR33" s="63">
        <f t="shared" si="4"/>
        <v>0</v>
      </c>
      <c r="AS33" s="63">
        <f t="shared" si="5"/>
        <v>0</v>
      </c>
      <c r="AT33" s="63">
        <f t="shared" si="6"/>
        <v>0</v>
      </c>
      <c r="AU33" s="63">
        <f t="shared" si="7"/>
        <v>0</v>
      </c>
      <c r="AV33" s="63">
        <f t="shared" si="8"/>
        <v>0</v>
      </c>
      <c r="AW33" s="83">
        <v>41.423999999999999</v>
      </c>
      <c r="AX33" s="127">
        <f t="shared" si="11"/>
        <v>0</v>
      </c>
      <c r="AY33" s="7">
        <v>41.423999999999999</v>
      </c>
      <c r="AZ33" s="127">
        <f t="shared" si="9"/>
        <v>0</v>
      </c>
    </row>
    <row r="34" spans="1:52" ht="47.25" x14ac:dyDescent="0.25">
      <c r="A34" s="99" t="s">
        <v>274</v>
      </c>
      <c r="B34" s="145" t="s">
        <v>522</v>
      </c>
      <c r="C34" s="108" t="s">
        <v>523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0</v>
      </c>
      <c r="T34" s="103">
        <v>0</v>
      </c>
      <c r="U34" s="103">
        <v>0</v>
      </c>
      <c r="V34" s="103">
        <v>0</v>
      </c>
      <c r="W34" s="103">
        <v>0</v>
      </c>
      <c r="X34" s="103">
        <v>0</v>
      </c>
      <c r="Y34" s="103">
        <v>0</v>
      </c>
      <c r="Z34" s="103">
        <v>0</v>
      </c>
      <c r="AA34" s="103">
        <v>0</v>
      </c>
      <c r="AB34" s="103">
        <v>0</v>
      </c>
      <c r="AC34" s="103">
        <v>0</v>
      </c>
      <c r="AD34" s="103">
        <v>0</v>
      </c>
      <c r="AE34" s="103">
        <v>0</v>
      </c>
      <c r="AF34" s="94">
        <v>10.614000000000001</v>
      </c>
      <c r="AG34" s="94">
        <v>0</v>
      </c>
      <c r="AH34" s="94">
        <v>0</v>
      </c>
      <c r="AI34" s="94">
        <v>0</v>
      </c>
      <c r="AJ34" s="94">
        <v>0</v>
      </c>
      <c r="AK34" s="94">
        <v>0</v>
      </c>
      <c r="AL34" s="94">
        <v>0</v>
      </c>
      <c r="AM34" s="94">
        <v>0</v>
      </c>
      <c r="AN34" s="103">
        <v>0</v>
      </c>
      <c r="AO34" s="63">
        <f t="shared" si="1"/>
        <v>10.614000000000001</v>
      </c>
      <c r="AP34" s="63">
        <f t="shared" si="2"/>
        <v>0</v>
      </c>
      <c r="AQ34" s="63">
        <f t="shared" si="3"/>
        <v>0</v>
      </c>
      <c r="AR34" s="63">
        <f t="shared" si="4"/>
        <v>0</v>
      </c>
      <c r="AS34" s="63">
        <f t="shared" si="5"/>
        <v>0</v>
      </c>
      <c r="AT34" s="63">
        <f t="shared" si="6"/>
        <v>0</v>
      </c>
      <c r="AU34" s="63">
        <f t="shared" si="7"/>
        <v>0</v>
      </c>
      <c r="AV34" s="63">
        <f t="shared" si="8"/>
        <v>0</v>
      </c>
      <c r="AW34" s="83">
        <v>10.614000000000001</v>
      </c>
      <c r="AX34" s="127">
        <f t="shared" si="11"/>
        <v>0</v>
      </c>
      <c r="AY34" s="7">
        <v>10.614000000000001</v>
      </c>
      <c r="AZ34" s="127">
        <f t="shared" si="9"/>
        <v>0</v>
      </c>
    </row>
    <row r="35" spans="1:52" ht="63" x14ac:dyDescent="0.25">
      <c r="A35" s="99" t="s">
        <v>274</v>
      </c>
      <c r="B35" s="145" t="s">
        <v>524</v>
      </c>
      <c r="C35" s="108" t="s">
        <v>525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>
        <v>0</v>
      </c>
      <c r="R35" s="103">
        <v>0</v>
      </c>
      <c r="S35" s="103">
        <v>0</v>
      </c>
      <c r="T35" s="103">
        <v>0</v>
      </c>
      <c r="U35" s="103">
        <v>0</v>
      </c>
      <c r="V35" s="103">
        <v>0</v>
      </c>
      <c r="W35" s="103">
        <v>0</v>
      </c>
      <c r="X35" s="103">
        <v>0</v>
      </c>
      <c r="Y35" s="103">
        <v>0</v>
      </c>
      <c r="Z35" s="103">
        <v>0</v>
      </c>
      <c r="AA35" s="103">
        <v>0</v>
      </c>
      <c r="AB35" s="103">
        <v>0</v>
      </c>
      <c r="AC35" s="103">
        <v>0</v>
      </c>
      <c r="AD35" s="103">
        <v>0</v>
      </c>
      <c r="AE35" s="103">
        <v>0</v>
      </c>
      <c r="AF35" s="94">
        <v>12.8</v>
      </c>
      <c r="AG35" s="94">
        <v>0</v>
      </c>
      <c r="AH35" s="94">
        <v>0</v>
      </c>
      <c r="AI35" s="94">
        <v>0</v>
      </c>
      <c r="AJ35" s="94">
        <v>0</v>
      </c>
      <c r="AK35" s="94">
        <v>0</v>
      </c>
      <c r="AL35" s="94">
        <v>0</v>
      </c>
      <c r="AM35" s="94">
        <v>0</v>
      </c>
      <c r="AN35" s="103">
        <v>0</v>
      </c>
      <c r="AO35" s="63">
        <f t="shared" si="1"/>
        <v>12.8</v>
      </c>
      <c r="AP35" s="63">
        <f t="shared" si="2"/>
        <v>0</v>
      </c>
      <c r="AQ35" s="63">
        <f t="shared" si="3"/>
        <v>0</v>
      </c>
      <c r="AR35" s="63">
        <f t="shared" si="4"/>
        <v>0</v>
      </c>
      <c r="AS35" s="63">
        <f t="shared" si="5"/>
        <v>0</v>
      </c>
      <c r="AT35" s="63">
        <f t="shared" si="6"/>
        <v>0</v>
      </c>
      <c r="AU35" s="63">
        <f t="shared" si="7"/>
        <v>0</v>
      </c>
      <c r="AV35" s="63">
        <f t="shared" si="8"/>
        <v>0</v>
      </c>
      <c r="AW35" s="83">
        <v>12.8</v>
      </c>
      <c r="AX35" s="127">
        <f t="shared" si="11"/>
        <v>0</v>
      </c>
      <c r="AY35" s="7">
        <v>12.8</v>
      </c>
      <c r="AZ35" s="127">
        <f t="shared" si="9"/>
        <v>0</v>
      </c>
    </row>
    <row r="36" spans="1:52" ht="47.25" x14ac:dyDescent="0.25">
      <c r="A36" s="99" t="s">
        <v>274</v>
      </c>
      <c r="B36" s="145" t="s">
        <v>526</v>
      </c>
      <c r="C36" s="108" t="s">
        <v>527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>
        <v>0</v>
      </c>
      <c r="R36" s="103">
        <v>0</v>
      </c>
      <c r="S36" s="103">
        <v>0</v>
      </c>
      <c r="T36" s="103">
        <v>0</v>
      </c>
      <c r="U36" s="103">
        <v>0</v>
      </c>
      <c r="V36" s="103">
        <v>0</v>
      </c>
      <c r="W36" s="103">
        <v>0</v>
      </c>
      <c r="X36" s="103">
        <v>0</v>
      </c>
      <c r="Y36" s="103">
        <v>0</v>
      </c>
      <c r="Z36" s="103">
        <v>0</v>
      </c>
      <c r="AA36" s="103">
        <v>0</v>
      </c>
      <c r="AB36" s="103">
        <v>0</v>
      </c>
      <c r="AC36" s="103">
        <v>0</v>
      </c>
      <c r="AD36" s="103">
        <v>0</v>
      </c>
      <c r="AE36" s="103">
        <v>0</v>
      </c>
      <c r="AF36" s="94">
        <v>2.1</v>
      </c>
      <c r="AG36" s="94">
        <v>0</v>
      </c>
      <c r="AH36" s="94"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103">
        <v>0</v>
      </c>
      <c r="AO36" s="63">
        <f t="shared" si="1"/>
        <v>2.1</v>
      </c>
      <c r="AP36" s="63">
        <f t="shared" si="2"/>
        <v>0</v>
      </c>
      <c r="AQ36" s="63">
        <f t="shared" si="3"/>
        <v>0</v>
      </c>
      <c r="AR36" s="63">
        <f t="shared" si="4"/>
        <v>0</v>
      </c>
      <c r="AS36" s="63">
        <f t="shared" si="5"/>
        <v>0</v>
      </c>
      <c r="AT36" s="63">
        <f t="shared" si="6"/>
        <v>0</v>
      </c>
      <c r="AU36" s="63">
        <f t="shared" si="7"/>
        <v>0</v>
      </c>
      <c r="AV36" s="63">
        <f t="shared" si="8"/>
        <v>0</v>
      </c>
      <c r="AW36" s="83">
        <v>2.1</v>
      </c>
      <c r="AX36" s="127">
        <f t="shared" si="11"/>
        <v>0</v>
      </c>
      <c r="AY36" s="7">
        <v>2.1</v>
      </c>
      <c r="AZ36" s="127">
        <f t="shared" si="9"/>
        <v>0</v>
      </c>
    </row>
    <row r="37" spans="1:52" ht="47.25" x14ac:dyDescent="0.25">
      <c r="A37" s="99" t="s">
        <v>274</v>
      </c>
      <c r="B37" s="145" t="s">
        <v>528</v>
      </c>
      <c r="C37" s="108" t="s">
        <v>529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  <c r="U37" s="103">
        <v>0</v>
      </c>
      <c r="V37" s="103">
        <v>0</v>
      </c>
      <c r="W37" s="103">
        <v>0</v>
      </c>
      <c r="X37" s="103">
        <v>0</v>
      </c>
      <c r="Y37" s="103">
        <v>0</v>
      </c>
      <c r="Z37" s="103">
        <v>0</v>
      </c>
      <c r="AA37" s="103">
        <v>0</v>
      </c>
      <c r="AB37" s="103">
        <v>0</v>
      </c>
      <c r="AC37" s="103">
        <v>0</v>
      </c>
      <c r="AD37" s="103">
        <v>0</v>
      </c>
      <c r="AE37" s="103">
        <v>0</v>
      </c>
      <c r="AF37" s="94">
        <v>2.0099999999999998</v>
      </c>
      <c r="AG37" s="94">
        <v>0.92999999999999994</v>
      </c>
      <c r="AH37" s="94"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103">
        <v>0</v>
      </c>
      <c r="AO37" s="63">
        <f t="shared" si="1"/>
        <v>2.0099999999999998</v>
      </c>
      <c r="AP37" s="63">
        <f t="shared" si="2"/>
        <v>0.92999999999999994</v>
      </c>
      <c r="AQ37" s="63">
        <f t="shared" si="3"/>
        <v>0</v>
      </c>
      <c r="AR37" s="63">
        <f t="shared" si="4"/>
        <v>0</v>
      </c>
      <c r="AS37" s="63">
        <f t="shared" si="5"/>
        <v>0</v>
      </c>
      <c r="AT37" s="63">
        <f t="shared" si="6"/>
        <v>0</v>
      </c>
      <c r="AU37" s="63">
        <f t="shared" si="7"/>
        <v>0</v>
      </c>
      <c r="AV37" s="63">
        <f t="shared" si="8"/>
        <v>0</v>
      </c>
      <c r="AW37" s="83">
        <v>2.0099999999999998</v>
      </c>
      <c r="AX37" s="127">
        <f t="shared" si="11"/>
        <v>0</v>
      </c>
      <c r="AY37" s="7">
        <v>2.0099999999999998</v>
      </c>
      <c r="AZ37" s="127">
        <f t="shared" si="9"/>
        <v>0</v>
      </c>
    </row>
    <row r="38" spans="1:52" ht="47.25" x14ac:dyDescent="0.25">
      <c r="A38" s="99" t="s">
        <v>274</v>
      </c>
      <c r="B38" s="145" t="s">
        <v>530</v>
      </c>
      <c r="C38" s="108" t="s">
        <v>531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4">
        <v>0</v>
      </c>
      <c r="AA38" s="94">
        <v>0</v>
      </c>
      <c r="AB38" s="94">
        <v>0</v>
      </c>
      <c r="AC38" s="94">
        <v>0</v>
      </c>
      <c r="AD38" s="94">
        <v>0</v>
      </c>
      <c r="AE38" s="94">
        <v>0</v>
      </c>
      <c r="AF38" s="94">
        <v>3.2</v>
      </c>
      <c r="AG38" s="94">
        <v>0</v>
      </c>
      <c r="AH38" s="94">
        <v>0</v>
      </c>
      <c r="AI38" s="94">
        <v>0</v>
      </c>
      <c r="AJ38" s="94">
        <v>0</v>
      </c>
      <c r="AK38" s="94">
        <v>0</v>
      </c>
      <c r="AL38" s="94">
        <v>0</v>
      </c>
      <c r="AM38" s="94">
        <v>0</v>
      </c>
      <c r="AN38" s="94">
        <v>0</v>
      </c>
      <c r="AO38" s="63">
        <f t="shared" si="1"/>
        <v>3.2</v>
      </c>
      <c r="AP38" s="63">
        <f t="shared" si="2"/>
        <v>0</v>
      </c>
      <c r="AQ38" s="63">
        <f t="shared" si="3"/>
        <v>0</v>
      </c>
      <c r="AR38" s="63">
        <f t="shared" si="4"/>
        <v>0</v>
      </c>
      <c r="AS38" s="63">
        <f t="shared" si="5"/>
        <v>0</v>
      </c>
      <c r="AT38" s="63">
        <f t="shared" si="6"/>
        <v>0</v>
      </c>
      <c r="AU38" s="63">
        <f t="shared" si="7"/>
        <v>0</v>
      </c>
      <c r="AV38" s="63">
        <f t="shared" si="8"/>
        <v>0</v>
      </c>
      <c r="AW38" s="83">
        <v>3.2</v>
      </c>
      <c r="AX38" s="127">
        <f t="shared" si="11"/>
        <v>0</v>
      </c>
      <c r="AY38" s="7">
        <v>3.2</v>
      </c>
      <c r="AZ38" s="127">
        <f t="shared" si="9"/>
        <v>0</v>
      </c>
    </row>
    <row r="39" spans="1:52" ht="47.25" x14ac:dyDescent="0.25">
      <c r="A39" s="99" t="s">
        <v>274</v>
      </c>
      <c r="B39" s="145" t="s">
        <v>532</v>
      </c>
      <c r="C39" s="108" t="s">
        <v>533</v>
      </c>
      <c r="D39" s="94">
        <v>0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0</v>
      </c>
      <c r="O39" s="94">
        <v>0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4">
        <v>0</v>
      </c>
      <c r="Y39" s="94">
        <v>0</v>
      </c>
      <c r="Z39" s="94">
        <v>0</v>
      </c>
      <c r="AA39" s="94">
        <v>0</v>
      </c>
      <c r="AB39" s="94">
        <v>0</v>
      </c>
      <c r="AC39" s="94">
        <v>0</v>
      </c>
      <c r="AD39" s="94">
        <v>0</v>
      </c>
      <c r="AE39" s="94">
        <v>0</v>
      </c>
      <c r="AF39" s="94">
        <v>4.0999999999999996</v>
      </c>
      <c r="AG39" s="94">
        <v>0</v>
      </c>
      <c r="AH39" s="94">
        <v>0</v>
      </c>
      <c r="AI39" s="94">
        <v>0</v>
      </c>
      <c r="AJ39" s="94">
        <v>0</v>
      </c>
      <c r="AK39" s="94">
        <v>0</v>
      </c>
      <c r="AL39" s="94">
        <v>0</v>
      </c>
      <c r="AM39" s="94">
        <v>0</v>
      </c>
      <c r="AN39" s="94">
        <v>0</v>
      </c>
      <c r="AO39" s="63">
        <f t="shared" si="1"/>
        <v>4.0999999999999996</v>
      </c>
      <c r="AP39" s="63">
        <f t="shared" si="2"/>
        <v>0</v>
      </c>
      <c r="AQ39" s="63">
        <f t="shared" si="3"/>
        <v>0</v>
      </c>
      <c r="AR39" s="63">
        <f t="shared" si="4"/>
        <v>0</v>
      </c>
      <c r="AS39" s="63">
        <f t="shared" si="5"/>
        <v>0</v>
      </c>
      <c r="AT39" s="63">
        <f t="shared" si="6"/>
        <v>0</v>
      </c>
      <c r="AU39" s="63">
        <f t="shared" si="7"/>
        <v>0</v>
      </c>
      <c r="AV39" s="63">
        <f t="shared" si="8"/>
        <v>0</v>
      </c>
      <c r="AW39" s="83">
        <v>4.0999999999999996</v>
      </c>
      <c r="AX39" s="127">
        <f t="shared" si="11"/>
        <v>0</v>
      </c>
      <c r="AY39" s="7">
        <v>4.0999999999999996</v>
      </c>
      <c r="AZ39" s="127">
        <f t="shared" si="9"/>
        <v>0</v>
      </c>
    </row>
    <row r="40" spans="1:52" ht="47.25" x14ac:dyDescent="0.25">
      <c r="A40" s="99" t="s">
        <v>274</v>
      </c>
      <c r="B40" s="145" t="s">
        <v>534</v>
      </c>
      <c r="C40" s="108" t="s">
        <v>535</v>
      </c>
      <c r="D40" s="94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>
        <v>0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4">
        <v>0</v>
      </c>
      <c r="Y40" s="94">
        <v>0</v>
      </c>
      <c r="Z40" s="94">
        <v>0</v>
      </c>
      <c r="AA40" s="94">
        <v>0</v>
      </c>
      <c r="AB40" s="94">
        <v>0</v>
      </c>
      <c r="AC40" s="94">
        <v>0</v>
      </c>
      <c r="AD40" s="94">
        <v>0</v>
      </c>
      <c r="AE40" s="94">
        <v>0</v>
      </c>
      <c r="AF40" s="94">
        <v>2.1</v>
      </c>
      <c r="AG40" s="94">
        <v>0</v>
      </c>
      <c r="AH40" s="94">
        <v>0</v>
      </c>
      <c r="AI40" s="94">
        <v>0</v>
      </c>
      <c r="AJ40" s="94">
        <v>0</v>
      </c>
      <c r="AK40" s="94">
        <v>0</v>
      </c>
      <c r="AL40" s="94">
        <v>0</v>
      </c>
      <c r="AM40" s="94">
        <v>0</v>
      </c>
      <c r="AN40" s="94">
        <v>0</v>
      </c>
      <c r="AO40" s="63">
        <f t="shared" si="1"/>
        <v>2.1</v>
      </c>
      <c r="AP40" s="63">
        <f t="shared" si="2"/>
        <v>0</v>
      </c>
      <c r="AQ40" s="63">
        <f t="shared" si="3"/>
        <v>0</v>
      </c>
      <c r="AR40" s="63">
        <f t="shared" si="4"/>
        <v>0</v>
      </c>
      <c r="AS40" s="63">
        <f t="shared" si="5"/>
        <v>0</v>
      </c>
      <c r="AT40" s="63">
        <f t="shared" si="6"/>
        <v>0</v>
      </c>
      <c r="AU40" s="63">
        <f t="shared" si="7"/>
        <v>0</v>
      </c>
      <c r="AV40" s="63">
        <f t="shared" si="8"/>
        <v>0</v>
      </c>
      <c r="AW40" s="83">
        <v>2.1</v>
      </c>
      <c r="AX40" s="127">
        <f t="shared" si="11"/>
        <v>0</v>
      </c>
      <c r="AY40" s="7">
        <v>2.1</v>
      </c>
      <c r="AZ40" s="127">
        <f t="shared" si="9"/>
        <v>0</v>
      </c>
    </row>
    <row r="41" spans="1:52" ht="47.25" x14ac:dyDescent="0.25">
      <c r="A41" s="99" t="s">
        <v>274</v>
      </c>
      <c r="B41" s="145" t="s">
        <v>536</v>
      </c>
      <c r="C41" s="108" t="s">
        <v>537</v>
      </c>
      <c r="D41" s="94">
        <v>0</v>
      </c>
      <c r="E41" s="94">
        <v>0</v>
      </c>
      <c r="F41" s="94">
        <v>0</v>
      </c>
      <c r="G41" s="94">
        <v>0</v>
      </c>
      <c r="H41" s="94">
        <v>0</v>
      </c>
      <c r="I41" s="94">
        <v>0</v>
      </c>
      <c r="J41" s="94">
        <v>0</v>
      </c>
      <c r="K41" s="94">
        <v>0</v>
      </c>
      <c r="L41" s="94">
        <v>0</v>
      </c>
      <c r="M41" s="94">
        <v>0</v>
      </c>
      <c r="N41" s="94">
        <v>0</v>
      </c>
      <c r="O41" s="94">
        <v>0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4">
        <v>0</v>
      </c>
      <c r="Y41" s="94">
        <v>0</v>
      </c>
      <c r="Z41" s="94">
        <v>0</v>
      </c>
      <c r="AA41" s="94">
        <v>0</v>
      </c>
      <c r="AB41" s="94">
        <v>0</v>
      </c>
      <c r="AC41" s="94">
        <v>0</v>
      </c>
      <c r="AD41" s="94">
        <v>0</v>
      </c>
      <c r="AE41" s="94">
        <v>0</v>
      </c>
      <c r="AF41" s="94">
        <v>4.5</v>
      </c>
      <c r="AG41" s="94">
        <v>0</v>
      </c>
      <c r="AH41" s="94">
        <v>0</v>
      </c>
      <c r="AI41" s="94">
        <v>0</v>
      </c>
      <c r="AJ41" s="94">
        <v>0</v>
      </c>
      <c r="AK41" s="94">
        <v>0</v>
      </c>
      <c r="AL41" s="94">
        <v>0</v>
      </c>
      <c r="AM41" s="94">
        <v>0</v>
      </c>
      <c r="AN41" s="94">
        <v>0</v>
      </c>
      <c r="AO41" s="63">
        <f t="shared" si="1"/>
        <v>4.5</v>
      </c>
      <c r="AP41" s="63">
        <f t="shared" si="2"/>
        <v>0</v>
      </c>
      <c r="AQ41" s="63">
        <f t="shared" si="3"/>
        <v>0</v>
      </c>
      <c r="AR41" s="63">
        <f t="shared" si="4"/>
        <v>0</v>
      </c>
      <c r="AS41" s="63">
        <f t="shared" si="5"/>
        <v>0</v>
      </c>
      <c r="AT41" s="63">
        <f t="shared" si="6"/>
        <v>0</v>
      </c>
      <c r="AU41" s="63">
        <f t="shared" si="7"/>
        <v>0</v>
      </c>
      <c r="AV41" s="63">
        <f t="shared" si="8"/>
        <v>0</v>
      </c>
      <c r="AW41" s="83">
        <v>4.5</v>
      </c>
      <c r="AX41" s="127">
        <f t="shared" si="11"/>
        <v>0</v>
      </c>
      <c r="AY41" s="7">
        <v>4.5</v>
      </c>
      <c r="AZ41" s="127">
        <f t="shared" si="9"/>
        <v>0</v>
      </c>
    </row>
    <row r="42" spans="1:52" ht="18.75" x14ac:dyDescent="0.25">
      <c r="A42" s="104" t="s">
        <v>279</v>
      </c>
      <c r="B42" s="159" t="s">
        <v>280</v>
      </c>
      <c r="C42" s="105" t="s">
        <v>30</v>
      </c>
      <c r="D42" s="94">
        <v>0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4">
        <v>0</v>
      </c>
      <c r="Y42" s="94">
        <v>0</v>
      </c>
      <c r="Z42" s="94">
        <v>0</v>
      </c>
      <c r="AA42" s="94">
        <v>0</v>
      </c>
      <c r="AB42" s="94">
        <v>0</v>
      </c>
      <c r="AC42" s="94">
        <v>0</v>
      </c>
      <c r="AD42" s="94">
        <v>0</v>
      </c>
      <c r="AE42" s="94">
        <f>SUM(AE43:AE51)</f>
        <v>0</v>
      </c>
      <c r="AF42" s="94">
        <f t="shared" ref="AF42:AM42" si="19">SUM(AF43:AF51)</f>
        <v>13.181089400000001</v>
      </c>
      <c r="AG42" s="94">
        <f t="shared" si="19"/>
        <v>0</v>
      </c>
      <c r="AH42" s="94">
        <f t="shared" si="19"/>
        <v>0</v>
      </c>
      <c r="AI42" s="94">
        <f t="shared" si="19"/>
        <v>0</v>
      </c>
      <c r="AJ42" s="94">
        <f t="shared" si="19"/>
        <v>0</v>
      </c>
      <c r="AK42" s="94">
        <f t="shared" si="19"/>
        <v>1</v>
      </c>
      <c r="AL42" s="94">
        <f t="shared" si="19"/>
        <v>0</v>
      </c>
      <c r="AM42" s="94">
        <f t="shared" si="19"/>
        <v>0</v>
      </c>
      <c r="AN42" s="94">
        <v>0</v>
      </c>
      <c r="AO42" s="63">
        <f t="shared" si="1"/>
        <v>13.181089400000001</v>
      </c>
      <c r="AP42" s="63">
        <f t="shared" si="2"/>
        <v>0</v>
      </c>
      <c r="AQ42" s="63">
        <f t="shared" si="3"/>
        <v>0</v>
      </c>
      <c r="AR42" s="63">
        <f t="shared" si="4"/>
        <v>0</v>
      </c>
      <c r="AS42" s="63">
        <f t="shared" si="5"/>
        <v>0</v>
      </c>
      <c r="AT42" s="63">
        <f t="shared" si="6"/>
        <v>1</v>
      </c>
      <c r="AU42" s="63">
        <f t="shared" si="7"/>
        <v>0</v>
      </c>
      <c r="AV42" s="63">
        <f t="shared" si="8"/>
        <v>0</v>
      </c>
      <c r="AW42" s="83">
        <v>13.181089400000001</v>
      </c>
      <c r="AX42" s="127">
        <f t="shared" si="11"/>
        <v>0</v>
      </c>
      <c r="AY42" s="7">
        <v>13.181089400000001</v>
      </c>
      <c r="AZ42" s="127">
        <f t="shared" si="9"/>
        <v>0</v>
      </c>
    </row>
    <row r="43" spans="1:52" ht="31.5" x14ac:dyDescent="0.25">
      <c r="A43" s="99" t="s">
        <v>279</v>
      </c>
      <c r="B43" s="146" t="s">
        <v>538</v>
      </c>
      <c r="C43" s="108" t="s">
        <v>539</v>
      </c>
      <c r="D43" s="94">
        <v>0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>
        <v>0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4">
        <v>0</v>
      </c>
      <c r="Y43" s="94">
        <v>0</v>
      </c>
      <c r="Z43" s="94">
        <v>0</v>
      </c>
      <c r="AA43" s="94">
        <v>0</v>
      </c>
      <c r="AB43" s="94">
        <v>0</v>
      </c>
      <c r="AC43" s="94">
        <v>0</v>
      </c>
      <c r="AD43" s="94">
        <v>0</v>
      </c>
      <c r="AE43" s="94">
        <v>0</v>
      </c>
      <c r="AF43" s="94">
        <v>0.78450768999999998</v>
      </c>
      <c r="AG43" s="94">
        <v>0</v>
      </c>
      <c r="AH43" s="94">
        <v>0</v>
      </c>
      <c r="AI43" s="94">
        <v>0</v>
      </c>
      <c r="AJ43" s="94">
        <v>0</v>
      </c>
      <c r="AK43" s="94">
        <v>0</v>
      </c>
      <c r="AL43" s="94">
        <v>0</v>
      </c>
      <c r="AM43" s="94">
        <v>0</v>
      </c>
      <c r="AN43" s="94">
        <v>0</v>
      </c>
      <c r="AO43" s="63">
        <f t="shared" si="1"/>
        <v>0.78450768999999998</v>
      </c>
      <c r="AP43" s="63">
        <f t="shared" si="2"/>
        <v>0</v>
      </c>
      <c r="AQ43" s="63">
        <f t="shared" si="3"/>
        <v>0</v>
      </c>
      <c r="AR43" s="63">
        <f t="shared" si="4"/>
        <v>0</v>
      </c>
      <c r="AS43" s="63">
        <f t="shared" si="5"/>
        <v>0</v>
      </c>
      <c r="AT43" s="63">
        <f t="shared" si="6"/>
        <v>0</v>
      </c>
      <c r="AU43" s="63">
        <f t="shared" si="7"/>
        <v>0</v>
      </c>
      <c r="AV43" s="63">
        <f t="shared" si="8"/>
        <v>0</v>
      </c>
      <c r="AW43" s="83">
        <v>0.78450768999999998</v>
      </c>
      <c r="AX43" s="127">
        <f t="shared" si="11"/>
        <v>0</v>
      </c>
      <c r="AY43" s="7">
        <v>0.78450768999999998</v>
      </c>
      <c r="AZ43" s="127">
        <f t="shared" si="9"/>
        <v>0</v>
      </c>
    </row>
    <row r="44" spans="1:52" ht="31.5" x14ac:dyDescent="0.25">
      <c r="A44" s="99" t="s">
        <v>279</v>
      </c>
      <c r="B44" s="146" t="s">
        <v>540</v>
      </c>
      <c r="C44" s="108" t="s">
        <v>541</v>
      </c>
      <c r="D44" s="94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4">
        <v>0</v>
      </c>
      <c r="Y44" s="94">
        <v>0</v>
      </c>
      <c r="Z44" s="94">
        <v>0</v>
      </c>
      <c r="AA44" s="94">
        <v>0</v>
      </c>
      <c r="AB44" s="94">
        <v>0</v>
      </c>
      <c r="AC44" s="94">
        <v>0</v>
      </c>
      <c r="AD44" s="94">
        <v>0</v>
      </c>
      <c r="AE44" s="94">
        <v>0</v>
      </c>
      <c r="AF44" s="94">
        <v>0.81700768999999995</v>
      </c>
      <c r="AG44" s="94">
        <v>0</v>
      </c>
      <c r="AH44" s="94"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4">
        <v>0</v>
      </c>
      <c r="AO44" s="63">
        <f t="shared" si="1"/>
        <v>0.81700768999999995</v>
      </c>
      <c r="AP44" s="63">
        <f t="shared" si="2"/>
        <v>0</v>
      </c>
      <c r="AQ44" s="63">
        <f t="shared" si="3"/>
        <v>0</v>
      </c>
      <c r="AR44" s="63">
        <f t="shared" si="4"/>
        <v>0</v>
      </c>
      <c r="AS44" s="63">
        <f t="shared" si="5"/>
        <v>0</v>
      </c>
      <c r="AT44" s="63">
        <f t="shared" si="6"/>
        <v>0</v>
      </c>
      <c r="AU44" s="63">
        <f t="shared" si="7"/>
        <v>0</v>
      </c>
      <c r="AV44" s="63">
        <f t="shared" si="8"/>
        <v>0</v>
      </c>
      <c r="AW44" s="83">
        <v>0.81700768999999995</v>
      </c>
      <c r="AX44" s="127">
        <f t="shared" si="11"/>
        <v>0</v>
      </c>
      <c r="AY44" s="7">
        <v>0.81700768999999995</v>
      </c>
      <c r="AZ44" s="127">
        <f t="shared" si="9"/>
        <v>0</v>
      </c>
    </row>
    <row r="45" spans="1:52" ht="47.25" x14ac:dyDescent="0.25">
      <c r="A45" s="99" t="s">
        <v>279</v>
      </c>
      <c r="B45" s="146" t="s">
        <v>542</v>
      </c>
      <c r="C45" s="108" t="s">
        <v>543</v>
      </c>
      <c r="D45" s="94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4">
        <v>0</v>
      </c>
      <c r="AA45" s="94"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0.81700768999999995</v>
      </c>
      <c r="AG45" s="94">
        <v>0</v>
      </c>
      <c r="AH45" s="94"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4">
        <v>0</v>
      </c>
      <c r="AO45" s="63">
        <f t="shared" si="1"/>
        <v>0.81700768999999995</v>
      </c>
      <c r="AP45" s="63">
        <f t="shared" si="2"/>
        <v>0</v>
      </c>
      <c r="AQ45" s="63">
        <f t="shared" si="3"/>
        <v>0</v>
      </c>
      <c r="AR45" s="63">
        <f t="shared" si="4"/>
        <v>0</v>
      </c>
      <c r="AS45" s="63">
        <f t="shared" si="5"/>
        <v>0</v>
      </c>
      <c r="AT45" s="63">
        <f t="shared" si="6"/>
        <v>0</v>
      </c>
      <c r="AU45" s="63">
        <f t="shared" si="7"/>
        <v>0</v>
      </c>
      <c r="AV45" s="63">
        <f t="shared" si="8"/>
        <v>0</v>
      </c>
      <c r="AW45" s="83">
        <v>0.81700768999999995</v>
      </c>
      <c r="AX45" s="127">
        <f t="shared" si="11"/>
        <v>0</v>
      </c>
      <c r="AY45" s="7">
        <v>0.81700768999999995</v>
      </c>
      <c r="AZ45" s="127">
        <f t="shared" si="9"/>
        <v>0</v>
      </c>
    </row>
    <row r="46" spans="1:52" ht="47.25" x14ac:dyDescent="0.25">
      <c r="A46" s="99" t="s">
        <v>279</v>
      </c>
      <c r="B46" s="146" t="s">
        <v>544</v>
      </c>
      <c r="C46" s="108" t="s">
        <v>545</v>
      </c>
      <c r="D46" s="94">
        <v>0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4">
        <v>0</v>
      </c>
      <c r="AA46" s="94"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0.77085362000000002</v>
      </c>
      <c r="AG46" s="94">
        <v>0</v>
      </c>
      <c r="AH46" s="94"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4">
        <v>0</v>
      </c>
      <c r="AO46" s="63">
        <f t="shared" si="1"/>
        <v>0.77085362000000002</v>
      </c>
      <c r="AP46" s="63">
        <f t="shared" si="2"/>
        <v>0</v>
      </c>
      <c r="AQ46" s="63">
        <f t="shared" si="3"/>
        <v>0</v>
      </c>
      <c r="AR46" s="63">
        <f t="shared" si="4"/>
        <v>0</v>
      </c>
      <c r="AS46" s="63">
        <f t="shared" si="5"/>
        <v>0</v>
      </c>
      <c r="AT46" s="63">
        <f t="shared" si="6"/>
        <v>0</v>
      </c>
      <c r="AU46" s="63">
        <f t="shared" si="7"/>
        <v>0</v>
      </c>
      <c r="AV46" s="63">
        <f t="shared" si="8"/>
        <v>0</v>
      </c>
      <c r="AW46" s="83">
        <v>0.77085362000000002</v>
      </c>
      <c r="AX46" s="127">
        <f t="shared" si="11"/>
        <v>0</v>
      </c>
      <c r="AY46" s="7">
        <v>0.77085362000000002</v>
      </c>
      <c r="AZ46" s="127">
        <f t="shared" si="9"/>
        <v>0</v>
      </c>
    </row>
    <row r="47" spans="1:52" ht="47.25" x14ac:dyDescent="0.25">
      <c r="A47" s="99" t="s">
        <v>279</v>
      </c>
      <c r="B47" s="146" t="s">
        <v>546</v>
      </c>
      <c r="C47" s="108" t="s">
        <v>547</v>
      </c>
      <c r="D47" s="94">
        <v>0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4">
        <v>0</v>
      </c>
      <c r="AA47" s="94"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0.81700768999999995</v>
      </c>
      <c r="AG47" s="94">
        <v>0</v>
      </c>
      <c r="AH47" s="94">
        <v>0</v>
      </c>
      <c r="AI47" s="94">
        <v>0</v>
      </c>
      <c r="AJ47" s="94">
        <v>0</v>
      </c>
      <c r="AK47" s="94">
        <v>1</v>
      </c>
      <c r="AL47" s="94">
        <v>0</v>
      </c>
      <c r="AM47" s="94">
        <v>0</v>
      </c>
      <c r="AN47" s="94">
        <v>0</v>
      </c>
      <c r="AO47" s="63">
        <f t="shared" si="1"/>
        <v>0.81700768999999995</v>
      </c>
      <c r="AP47" s="63">
        <f t="shared" si="2"/>
        <v>0</v>
      </c>
      <c r="AQ47" s="63">
        <f t="shared" si="3"/>
        <v>0</v>
      </c>
      <c r="AR47" s="63">
        <f t="shared" si="4"/>
        <v>0</v>
      </c>
      <c r="AS47" s="63">
        <f t="shared" si="5"/>
        <v>0</v>
      </c>
      <c r="AT47" s="63">
        <f t="shared" si="6"/>
        <v>1</v>
      </c>
      <c r="AU47" s="63">
        <f t="shared" si="7"/>
        <v>0</v>
      </c>
      <c r="AV47" s="63">
        <f t="shared" si="8"/>
        <v>0</v>
      </c>
      <c r="AW47" s="83">
        <v>0.81700768999999995</v>
      </c>
      <c r="AX47" s="127">
        <f t="shared" si="11"/>
        <v>0</v>
      </c>
      <c r="AY47" s="7">
        <v>0.81700768999999995</v>
      </c>
      <c r="AZ47" s="127">
        <f t="shared" si="9"/>
        <v>0</v>
      </c>
    </row>
    <row r="48" spans="1:52" ht="63" x14ac:dyDescent="0.25">
      <c r="A48" s="99" t="s">
        <v>279</v>
      </c>
      <c r="B48" s="146" t="s">
        <v>548</v>
      </c>
      <c r="C48" s="108" t="s">
        <v>549</v>
      </c>
      <c r="D48" s="94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4">
        <v>0</v>
      </c>
      <c r="N48" s="94">
        <v>0</v>
      </c>
      <c r="O48" s="94">
        <v>0</v>
      </c>
      <c r="P48" s="94">
        <v>0</v>
      </c>
      <c r="Q48" s="94">
        <v>0</v>
      </c>
      <c r="R48" s="94">
        <v>0</v>
      </c>
      <c r="S48" s="94">
        <v>0</v>
      </c>
      <c r="T48" s="94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4">
        <v>0</v>
      </c>
      <c r="AA48" s="94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1.9148216899999999</v>
      </c>
      <c r="AG48" s="94">
        <v>0</v>
      </c>
      <c r="AH48" s="94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4">
        <v>0</v>
      </c>
      <c r="AO48" s="63">
        <f t="shared" si="1"/>
        <v>1.9148216899999999</v>
      </c>
      <c r="AP48" s="63">
        <f t="shared" si="2"/>
        <v>0</v>
      </c>
      <c r="AQ48" s="63">
        <f t="shared" si="3"/>
        <v>0</v>
      </c>
      <c r="AR48" s="63">
        <f t="shared" si="4"/>
        <v>0</v>
      </c>
      <c r="AS48" s="63">
        <f t="shared" si="5"/>
        <v>0</v>
      </c>
      <c r="AT48" s="63">
        <f t="shared" si="6"/>
        <v>0</v>
      </c>
      <c r="AU48" s="63">
        <f t="shared" si="7"/>
        <v>0</v>
      </c>
      <c r="AV48" s="63">
        <f t="shared" si="8"/>
        <v>0</v>
      </c>
      <c r="AW48" s="83">
        <v>1.9148216899999999</v>
      </c>
      <c r="AX48" s="127">
        <f t="shared" si="11"/>
        <v>0</v>
      </c>
      <c r="AY48" s="7">
        <v>1.9148216899999999</v>
      </c>
      <c r="AZ48" s="127">
        <f t="shared" si="9"/>
        <v>0</v>
      </c>
    </row>
    <row r="49" spans="1:52" ht="47.25" x14ac:dyDescent="0.25">
      <c r="A49" s="99" t="s">
        <v>279</v>
      </c>
      <c r="B49" s="160" t="s">
        <v>706</v>
      </c>
      <c r="C49" s="108" t="s">
        <v>550</v>
      </c>
      <c r="D49" s="94"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  <c r="O49" s="94">
        <v>0</v>
      </c>
      <c r="P49" s="94">
        <v>0</v>
      </c>
      <c r="Q49" s="94">
        <v>0</v>
      </c>
      <c r="R49" s="94">
        <v>0</v>
      </c>
      <c r="S49" s="94">
        <v>0</v>
      </c>
      <c r="T49" s="94">
        <v>0</v>
      </c>
      <c r="U49" s="94">
        <v>0</v>
      </c>
      <c r="V49" s="94">
        <v>0</v>
      </c>
      <c r="W49" s="94">
        <v>0</v>
      </c>
      <c r="X49" s="94">
        <v>0</v>
      </c>
      <c r="Y49" s="94">
        <v>0</v>
      </c>
      <c r="Z49" s="94">
        <v>0</v>
      </c>
      <c r="AA49" s="94">
        <v>0</v>
      </c>
      <c r="AB49" s="94">
        <v>0</v>
      </c>
      <c r="AC49" s="94">
        <v>0</v>
      </c>
      <c r="AD49" s="94">
        <v>0</v>
      </c>
      <c r="AE49" s="94">
        <v>0</v>
      </c>
      <c r="AF49" s="94">
        <v>3.121</v>
      </c>
      <c r="AG49" s="94">
        <v>0</v>
      </c>
      <c r="AH49" s="94">
        <v>0</v>
      </c>
      <c r="AI49" s="94">
        <v>0</v>
      </c>
      <c r="AJ49" s="94">
        <v>0</v>
      </c>
      <c r="AK49" s="94">
        <v>0</v>
      </c>
      <c r="AL49" s="94">
        <v>0</v>
      </c>
      <c r="AM49" s="94">
        <v>0</v>
      </c>
      <c r="AN49" s="94">
        <v>0</v>
      </c>
      <c r="AO49" s="63">
        <f t="shared" si="1"/>
        <v>3.121</v>
      </c>
      <c r="AP49" s="63">
        <f t="shared" si="2"/>
        <v>0</v>
      </c>
      <c r="AQ49" s="63">
        <f t="shared" si="3"/>
        <v>0</v>
      </c>
      <c r="AR49" s="63">
        <f t="shared" si="4"/>
        <v>0</v>
      </c>
      <c r="AS49" s="63">
        <f t="shared" si="5"/>
        <v>0</v>
      </c>
      <c r="AT49" s="63">
        <f t="shared" si="6"/>
        <v>0</v>
      </c>
      <c r="AU49" s="63">
        <f t="shared" si="7"/>
        <v>0</v>
      </c>
      <c r="AV49" s="63">
        <f t="shared" si="8"/>
        <v>0</v>
      </c>
      <c r="AW49" s="83">
        <v>3.121</v>
      </c>
      <c r="AX49" s="127">
        <f t="shared" si="11"/>
        <v>0</v>
      </c>
      <c r="AY49" s="7">
        <v>3.121</v>
      </c>
      <c r="AZ49" s="127">
        <f t="shared" si="9"/>
        <v>0</v>
      </c>
    </row>
    <row r="50" spans="1:52" ht="47.25" x14ac:dyDescent="0.25">
      <c r="A50" s="99" t="s">
        <v>279</v>
      </c>
      <c r="B50" s="146" t="s">
        <v>551</v>
      </c>
      <c r="C50" s="108" t="s">
        <v>552</v>
      </c>
      <c r="D50" s="94"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>
        <v>0</v>
      </c>
      <c r="P50" s="94">
        <v>0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4">
        <v>0</v>
      </c>
      <c r="Y50" s="94">
        <v>0</v>
      </c>
      <c r="Z50" s="94">
        <v>0</v>
      </c>
      <c r="AA50" s="94">
        <v>0</v>
      </c>
      <c r="AB50" s="94">
        <v>0</v>
      </c>
      <c r="AC50" s="94">
        <v>0</v>
      </c>
      <c r="AD50" s="94">
        <v>0</v>
      </c>
      <c r="AE50" s="94">
        <v>0</v>
      </c>
      <c r="AF50" s="94">
        <v>3.7455992400000002</v>
      </c>
      <c r="AG50" s="94">
        <v>0</v>
      </c>
      <c r="AH50" s="94">
        <v>0</v>
      </c>
      <c r="AI50" s="94">
        <v>0</v>
      </c>
      <c r="AJ50" s="94">
        <v>0</v>
      </c>
      <c r="AK50" s="94">
        <v>0</v>
      </c>
      <c r="AL50" s="94">
        <v>0</v>
      </c>
      <c r="AM50" s="94">
        <v>0</v>
      </c>
      <c r="AN50" s="94">
        <v>0</v>
      </c>
      <c r="AO50" s="63">
        <f t="shared" si="1"/>
        <v>3.7455992400000002</v>
      </c>
      <c r="AP50" s="63">
        <f t="shared" si="2"/>
        <v>0</v>
      </c>
      <c r="AQ50" s="63">
        <f t="shared" si="3"/>
        <v>0</v>
      </c>
      <c r="AR50" s="63">
        <f t="shared" si="4"/>
        <v>0</v>
      </c>
      <c r="AS50" s="63">
        <f t="shared" si="5"/>
        <v>0</v>
      </c>
      <c r="AT50" s="63">
        <f t="shared" si="6"/>
        <v>0</v>
      </c>
      <c r="AU50" s="63">
        <f t="shared" si="7"/>
        <v>0</v>
      </c>
      <c r="AV50" s="63">
        <f t="shared" si="8"/>
        <v>0</v>
      </c>
      <c r="AW50" s="83">
        <v>3.7455992400000002</v>
      </c>
      <c r="AX50" s="127">
        <f t="shared" si="11"/>
        <v>0</v>
      </c>
      <c r="AY50" s="7">
        <v>3.7455992400000002</v>
      </c>
      <c r="AZ50" s="127">
        <f t="shared" si="9"/>
        <v>0</v>
      </c>
    </row>
    <row r="51" spans="1:52" ht="31.5" x14ac:dyDescent="0.25">
      <c r="A51" s="99" t="s">
        <v>279</v>
      </c>
      <c r="B51" s="146" t="s">
        <v>553</v>
      </c>
      <c r="C51" s="108" t="s">
        <v>554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4">
        <v>0</v>
      </c>
      <c r="U51" s="94">
        <v>0</v>
      </c>
      <c r="V51" s="94">
        <v>0</v>
      </c>
      <c r="W51" s="94">
        <v>0</v>
      </c>
      <c r="X51" s="94">
        <v>0</v>
      </c>
      <c r="Y51" s="94">
        <v>0</v>
      </c>
      <c r="Z51" s="94">
        <v>0</v>
      </c>
      <c r="AA51" s="94">
        <v>0</v>
      </c>
      <c r="AB51" s="94">
        <v>0</v>
      </c>
      <c r="AC51" s="94">
        <v>0</v>
      </c>
      <c r="AD51" s="94">
        <v>0</v>
      </c>
      <c r="AE51" s="94">
        <v>0</v>
      </c>
      <c r="AF51" s="94">
        <v>0.39328408999999998</v>
      </c>
      <c r="AG51" s="94">
        <v>0</v>
      </c>
      <c r="AH51" s="94">
        <v>0</v>
      </c>
      <c r="AI51" s="94">
        <v>0</v>
      </c>
      <c r="AJ51" s="94">
        <v>0</v>
      </c>
      <c r="AK51" s="94">
        <v>0</v>
      </c>
      <c r="AL51" s="94">
        <v>0</v>
      </c>
      <c r="AM51" s="94">
        <v>0</v>
      </c>
      <c r="AN51" s="94">
        <v>0</v>
      </c>
      <c r="AO51" s="63">
        <f t="shared" si="1"/>
        <v>0.39328408999999998</v>
      </c>
      <c r="AP51" s="63">
        <f t="shared" si="2"/>
        <v>0</v>
      </c>
      <c r="AQ51" s="63">
        <f t="shared" si="3"/>
        <v>0</v>
      </c>
      <c r="AR51" s="63">
        <f t="shared" si="4"/>
        <v>0</v>
      </c>
      <c r="AS51" s="63">
        <f t="shared" si="5"/>
        <v>0</v>
      </c>
      <c r="AT51" s="63">
        <f t="shared" si="6"/>
        <v>0</v>
      </c>
      <c r="AU51" s="63">
        <f t="shared" si="7"/>
        <v>0</v>
      </c>
      <c r="AV51" s="63">
        <f t="shared" si="8"/>
        <v>0</v>
      </c>
      <c r="AW51" s="83">
        <v>0.39328408999999998</v>
      </c>
      <c r="AX51" s="127">
        <f t="shared" si="11"/>
        <v>0</v>
      </c>
      <c r="AY51" s="7">
        <v>0.39328408999999998</v>
      </c>
      <c r="AZ51" s="127">
        <f t="shared" si="9"/>
        <v>0</v>
      </c>
    </row>
    <row r="52" spans="1:52" ht="56.25" x14ac:dyDescent="0.25">
      <c r="A52" s="106" t="s">
        <v>25</v>
      </c>
      <c r="B52" s="97" t="s">
        <v>24</v>
      </c>
      <c r="C52" s="97" t="s">
        <v>30</v>
      </c>
      <c r="D52" s="94">
        <v>0</v>
      </c>
      <c r="E52" s="94">
        <v>0</v>
      </c>
      <c r="F52" s="94">
        <v>0</v>
      </c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4">
        <v>0</v>
      </c>
      <c r="N52" s="94">
        <v>0</v>
      </c>
      <c r="O52" s="94">
        <v>0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4">
        <v>0</v>
      </c>
      <c r="Y52" s="94">
        <v>0</v>
      </c>
      <c r="Z52" s="94">
        <v>0</v>
      </c>
      <c r="AA52" s="94">
        <v>0</v>
      </c>
      <c r="AB52" s="94">
        <v>0</v>
      </c>
      <c r="AC52" s="94">
        <v>0</v>
      </c>
      <c r="AD52" s="94">
        <v>0</v>
      </c>
      <c r="AE52" s="94">
        <v>0</v>
      </c>
      <c r="AF52" s="94">
        <v>43.971161870000003</v>
      </c>
      <c r="AG52" s="94">
        <v>0</v>
      </c>
      <c r="AH52" s="94">
        <v>0</v>
      </c>
      <c r="AI52" s="94">
        <v>0</v>
      </c>
      <c r="AJ52" s="94">
        <v>0</v>
      </c>
      <c r="AK52" s="94">
        <v>0</v>
      </c>
      <c r="AL52" s="94">
        <v>0</v>
      </c>
      <c r="AM52" s="94">
        <v>0</v>
      </c>
      <c r="AN52" s="94">
        <v>0</v>
      </c>
      <c r="AO52" s="63">
        <f t="shared" si="1"/>
        <v>43.971161870000003</v>
      </c>
      <c r="AP52" s="63">
        <f t="shared" si="2"/>
        <v>0</v>
      </c>
      <c r="AQ52" s="63">
        <f t="shared" si="3"/>
        <v>0</v>
      </c>
      <c r="AR52" s="63">
        <f t="shared" si="4"/>
        <v>0</v>
      </c>
      <c r="AS52" s="63">
        <f t="shared" si="5"/>
        <v>0</v>
      </c>
      <c r="AT52" s="63">
        <f t="shared" si="6"/>
        <v>0</v>
      </c>
      <c r="AU52" s="63">
        <f t="shared" si="7"/>
        <v>0</v>
      </c>
      <c r="AV52" s="63">
        <f t="shared" si="8"/>
        <v>0</v>
      </c>
      <c r="AW52" s="83">
        <v>43.971161870000003</v>
      </c>
      <c r="AX52" s="127">
        <f t="shared" si="11"/>
        <v>0</v>
      </c>
      <c r="AY52" s="7">
        <v>43.971161870000003</v>
      </c>
      <c r="AZ52" s="127">
        <f t="shared" si="9"/>
        <v>0</v>
      </c>
    </row>
    <row r="53" spans="1:52" ht="37.5" x14ac:dyDescent="0.25">
      <c r="A53" s="106" t="s">
        <v>11</v>
      </c>
      <c r="B53" s="97" t="s">
        <v>12</v>
      </c>
      <c r="C53" s="97" t="s">
        <v>30</v>
      </c>
      <c r="D53" s="94">
        <v>0</v>
      </c>
      <c r="E53" s="94">
        <v>0</v>
      </c>
      <c r="F53" s="94">
        <v>0</v>
      </c>
      <c r="G53" s="94">
        <v>0</v>
      </c>
      <c r="H53" s="94">
        <v>0</v>
      </c>
      <c r="I53" s="94">
        <v>0</v>
      </c>
      <c r="J53" s="94">
        <v>0</v>
      </c>
      <c r="K53" s="94">
        <v>0</v>
      </c>
      <c r="L53" s="94">
        <v>0</v>
      </c>
      <c r="M53" s="94">
        <v>0</v>
      </c>
      <c r="N53" s="94">
        <v>0</v>
      </c>
      <c r="O53" s="94">
        <v>0</v>
      </c>
      <c r="P53" s="94">
        <v>0</v>
      </c>
      <c r="Q53" s="94">
        <v>0</v>
      </c>
      <c r="R53" s="94">
        <v>0</v>
      </c>
      <c r="S53" s="94">
        <v>0</v>
      </c>
      <c r="T53" s="94">
        <v>0</v>
      </c>
      <c r="U53" s="94">
        <v>0</v>
      </c>
      <c r="V53" s="94">
        <v>0</v>
      </c>
      <c r="W53" s="94">
        <v>0</v>
      </c>
      <c r="X53" s="94">
        <v>0</v>
      </c>
      <c r="Y53" s="94">
        <v>0</v>
      </c>
      <c r="Z53" s="94">
        <v>0</v>
      </c>
      <c r="AA53" s="94">
        <v>0</v>
      </c>
      <c r="AB53" s="94">
        <v>0</v>
      </c>
      <c r="AC53" s="94">
        <v>0</v>
      </c>
      <c r="AD53" s="94">
        <v>0</v>
      </c>
      <c r="AE53" s="94">
        <v>0</v>
      </c>
      <c r="AF53" s="94">
        <v>42.768211870000002</v>
      </c>
      <c r="AG53" s="94">
        <v>0</v>
      </c>
      <c r="AH53" s="94">
        <v>0</v>
      </c>
      <c r="AI53" s="94">
        <v>0</v>
      </c>
      <c r="AJ53" s="94">
        <v>0</v>
      </c>
      <c r="AK53" s="94">
        <v>0</v>
      </c>
      <c r="AL53" s="94">
        <v>0</v>
      </c>
      <c r="AM53" s="94">
        <v>0</v>
      </c>
      <c r="AN53" s="94">
        <v>0</v>
      </c>
      <c r="AO53" s="63">
        <f t="shared" si="1"/>
        <v>42.768211870000002</v>
      </c>
      <c r="AP53" s="63">
        <f t="shared" si="2"/>
        <v>0</v>
      </c>
      <c r="AQ53" s="63">
        <f t="shared" si="3"/>
        <v>0</v>
      </c>
      <c r="AR53" s="63">
        <f t="shared" si="4"/>
        <v>0</v>
      </c>
      <c r="AS53" s="63">
        <f t="shared" si="5"/>
        <v>0</v>
      </c>
      <c r="AT53" s="63">
        <f t="shared" si="6"/>
        <v>0</v>
      </c>
      <c r="AU53" s="63">
        <f t="shared" si="7"/>
        <v>0</v>
      </c>
      <c r="AV53" s="63">
        <f t="shared" si="8"/>
        <v>0</v>
      </c>
      <c r="AW53" s="83">
        <v>42.768211870000002</v>
      </c>
      <c r="AX53" s="127">
        <f t="shared" si="11"/>
        <v>0</v>
      </c>
      <c r="AY53" s="7">
        <v>42.768211870000002</v>
      </c>
      <c r="AZ53" s="127">
        <f t="shared" si="9"/>
        <v>0</v>
      </c>
    </row>
    <row r="54" spans="1:52" ht="18.75" x14ac:dyDescent="0.25">
      <c r="A54" s="106" t="s">
        <v>80</v>
      </c>
      <c r="B54" s="97" t="s">
        <v>255</v>
      </c>
      <c r="C54" s="97" t="s">
        <v>30</v>
      </c>
      <c r="D54" s="94">
        <v>0</v>
      </c>
      <c r="E54" s="94">
        <v>0</v>
      </c>
      <c r="F54" s="94">
        <v>0</v>
      </c>
      <c r="G54" s="94">
        <v>0</v>
      </c>
      <c r="H54" s="94">
        <v>0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4">
        <v>0</v>
      </c>
      <c r="Y54" s="94">
        <v>0</v>
      </c>
      <c r="Z54" s="94">
        <v>0</v>
      </c>
      <c r="AA54" s="94">
        <v>0</v>
      </c>
      <c r="AB54" s="94">
        <v>0</v>
      </c>
      <c r="AC54" s="94">
        <v>0</v>
      </c>
      <c r="AD54" s="94">
        <v>0</v>
      </c>
      <c r="AE54" s="94">
        <f>SUM(AE55:AE62)</f>
        <v>0</v>
      </c>
      <c r="AF54" s="94">
        <f>SUM(AF55:AF62)</f>
        <v>30.011877699999999</v>
      </c>
      <c r="AG54" s="94">
        <f t="shared" ref="AG54:AM54" si="20">SUM(AG55:AG62)</f>
        <v>0</v>
      </c>
      <c r="AH54" s="94">
        <f t="shared" si="20"/>
        <v>0</v>
      </c>
      <c r="AI54" s="94">
        <f t="shared" si="20"/>
        <v>1.5</v>
      </c>
      <c r="AJ54" s="94">
        <f t="shared" si="20"/>
        <v>0</v>
      </c>
      <c r="AK54" s="94">
        <f t="shared" si="20"/>
        <v>0</v>
      </c>
      <c r="AL54" s="94">
        <f t="shared" si="20"/>
        <v>0</v>
      </c>
      <c r="AM54" s="94">
        <f t="shared" si="20"/>
        <v>0</v>
      </c>
      <c r="AN54" s="94">
        <v>0</v>
      </c>
      <c r="AO54" s="63">
        <f t="shared" si="1"/>
        <v>30.011877699999999</v>
      </c>
      <c r="AP54" s="63">
        <f t="shared" si="2"/>
        <v>0</v>
      </c>
      <c r="AQ54" s="63">
        <f t="shared" si="3"/>
        <v>0</v>
      </c>
      <c r="AR54" s="63">
        <f t="shared" si="4"/>
        <v>1.5</v>
      </c>
      <c r="AS54" s="63">
        <f t="shared" si="5"/>
        <v>0</v>
      </c>
      <c r="AT54" s="63">
        <f t="shared" si="6"/>
        <v>0</v>
      </c>
      <c r="AU54" s="63">
        <f t="shared" si="7"/>
        <v>0</v>
      </c>
      <c r="AV54" s="63">
        <f t="shared" si="8"/>
        <v>0</v>
      </c>
      <c r="AW54" s="83">
        <v>30.011877699999999</v>
      </c>
      <c r="AX54" s="127">
        <f t="shared" si="11"/>
        <v>0</v>
      </c>
      <c r="AY54" s="7">
        <v>30.011877699999999</v>
      </c>
      <c r="AZ54" s="127">
        <f t="shared" si="9"/>
        <v>0</v>
      </c>
    </row>
    <row r="55" spans="1:52" ht="93.75" x14ac:dyDescent="0.25">
      <c r="A55" s="98" t="s">
        <v>80</v>
      </c>
      <c r="B55" s="151" t="s">
        <v>287</v>
      </c>
      <c r="C55" s="108" t="s">
        <v>288</v>
      </c>
      <c r="D55" s="94">
        <v>0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>
        <v>0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4">
        <v>0</v>
      </c>
      <c r="Y55" s="94">
        <v>0</v>
      </c>
      <c r="Z55" s="94">
        <v>0</v>
      </c>
      <c r="AA55" s="94">
        <v>0</v>
      </c>
      <c r="AB55" s="94">
        <v>0</v>
      </c>
      <c r="AC55" s="94">
        <v>0</v>
      </c>
      <c r="AD55" s="94">
        <v>0</v>
      </c>
      <c r="AE55" s="94">
        <v>0</v>
      </c>
      <c r="AF55" s="94">
        <v>0.254</v>
      </c>
      <c r="AG55" s="94">
        <v>0</v>
      </c>
      <c r="AH55" s="94">
        <v>0</v>
      </c>
      <c r="AI55" s="94">
        <v>0</v>
      </c>
      <c r="AJ55" s="94">
        <v>0</v>
      </c>
      <c r="AK55" s="94">
        <v>0</v>
      </c>
      <c r="AL55" s="94">
        <v>0</v>
      </c>
      <c r="AM55" s="94">
        <v>0</v>
      </c>
      <c r="AN55" s="94">
        <v>0</v>
      </c>
      <c r="AO55" s="63">
        <f t="shared" si="1"/>
        <v>0.254</v>
      </c>
      <c r="AP55" s="63">
        <f t="shared" si="2"/>
        <v>0</v>
      </c>
      <c r="AQ55" s="63">
        <f t="shared" si="3"/>
        <v>0</v>
      </c>
      <c r="AR55" s="63">
        <f t="shared" si="4"/>
        <v>0</v>
      </c>
      <c r="AS55" s="63">
        <f t="shared" si="5"/>
        <v>0</v>
      </c>
      <c r="AT55" s="63">
        <f t="shared" si="6"/>
        <v>0</v>
      </c>
      <c r="AU55" s="63">
        <f t="shared" si="7"/>
        <v>0</v>
      </c>
      <c r="AV55" s="63">
        <f t="shared" si="8"/>
        <v>0</v>
      </c>
      <c r="AW55" s="83">
        <v>0.254</v>
      </c>
      <c r="AX55" s="127">
        <f t="shared" si="11"/>
        <v>0</v>
      </c>
      <c r="AY55" s="7">
        <v>0.254</v>
      </c>
      <c r="AZ55" s="127">
        <f t="shared" si="9"/>
        <v>0</v>
      </c>
    </row>
    <row r="56" spans="1:52" ht="47.25" x14ac:dyDescent="0.25">
      <c r="A56" s="98" t="s">
        <v>80</v>
      </c>
      <c r="B56" s="148" t="s">
        <v>468</v>
      </c>
      <c r="C56" s="108" t="s">
        <v>469</v>
      </c>
      <c r="D56" s="94">
        <v>0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  <c r="M56" s="94">
        <v>0</v>
      </c>
      <c r="N56" s="94">
        <v>0</v>
      </c>
      <c r="O56" s="94">
        <v>0</v>
      </c>
      <c r="P56" s="94">
        <v>0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4">
        <v>0</v>
      </c>
      <c r="Y56" s="94">
        <v>0</v>
      </c>
      <c r="Z56" s="94">
        <v>0</v>
      </c>
      <c r="AA56" s="94">
        <v>0</v>
      </c>
      <c r="AB56" s="94">
        <v>0</v>
      </c>
      <c r="AC56" s="94">
        <v>0</v>
      </c>
      <c r="AD56" s="94">
        <v>0</v>
      </c>
      <c r="AE56" s="94">
        <v>0</v>
      </c>
      <c r="AF56" s="94">
        <v>11.774137980000001</v>
      </c>
      <c r="AG56" s="94">
        <v>0</v>
      </c>
      <c r="AH56" s="94">
        <v>0</v>
      </c>
      <c r="AI56" s="94">
        <v>0</v>
      </c>
      <c r="AJ56" s="94">
        <v>0</v>
      </c>
      <c r="AK56" s="94">
        <v>0</v>
      </c>
      <c r="AL56" s="94">
        <v>0</v>
      </c>
      <c r="AM56" s="94">
        <v>0</v>
      </c>
      <c r="AN56" s="94">
        <v>0</v>
      </c>
      <c r="AO56" s="63">
        <f t="shared" si="1"/>
        <v>11.774137980000001</v>
      </c>
      <c r="AP56" s="63">
        <f t="shared" si="2"/>
        <v>0</v>
      </c>
      <c r="AQ56" s="63">
        <f t="shared" si="3"/>
        <v>0</v>
      </c>
      <c r="AR56" s="63">
        <f t="shared" si="4"/>
        <v>0</v>
      </c>
      <c r="AS56" s="63">
        <f t="shared" si="5"/>
        <v>0</v>
      </c>
      <c r="AT56" s="63">
        <f t="shared" si="6"/>
        <v>0</v>
      </c>
      <c r="AU56" s="63">
        <f t="shared" si="7"/>
        <v>0</v>
      </c>
      <c r="AV56" s="63">
        <f t="shared" si="8"/>
        <v>0</v>
      </c>
      <c r="AW56" s="83">
        <v>11.774137980000001</v>
      </c>
      <c r="AX56" s="127">
        <f t="shared" si="11"/>
        <v>0</v>
      </c>
      <c r="AY56" s="7">
        <v>11.774137980000001</v>
      </c>
      <c r="AZ56" s="127">
        <f t="shared" si="9"/>
        <v>0</v>
      </c>
    </row>
    <row r="57" spans="1:52" ht="63" x14ac:dyDescent="0.25">
      <c r="A57" s="98" t="s">
        <v>80</v>
      </c>
      <c r="B57" s="148" t="s">
        <v>470</v>
      </c>
      <c r="C57" s="108" t="s">
        <v>471</v>
      </c>
      <c r="D57" s="94">
        <v>0</v>
      </c>
      <c r="E57" s="94">
        <v>0</v>
      </c>
      <c r="F57" s="94">
        <v>0</v>
      </c>
      <c r="G57" s="94">
        <v>0</v>
      </c>
      <c r="H57" s="94">
        <v>0</v>
      </c>
      <c r="I57" s="94">
        <v>0</v>
      </c>
      <c r="J57" s="94">
        <v>0</v>
      </c>
      <c r="K57" s="94">
        <v>0</v>
      </c>
      <c r="L57" s="94">
        <v>0</v>
      </c>
      <c r="M57" s="94">
        <v>0</v>
      </c>
      <c r="N57" s="94">
        <v>0</v>
      </c>
      <c r="O57" s="94">
        <v>0</v>
      </c>
      <c r="P57" s="94">
        <v>0</v>
      </c>
      <c r="Q57" s="94">
        <v>0</v>
      </c>
      <c r="R57" s="94">
        <v>0</v>
      </c>
      <c r="S57" s="94">
        <v>0</v>
      </c>
      <c r="T57" s="94">
        <v>0</v>
      </c>
      <c r="U57" s="94">
        <v>0</v>
      </c>
      <c r="V57" s="94">
        <v>0</v>
      </c>
      <c r="W57" s="94">
        <v>0</v>
      </c>
      <c r="X57" s="94">
        <v>0</v>
      </c>
      <c r="Y57" s="94">
        <v>0</v>
      </c>
      <c r="Z57" s="94">
        <v>0</v>
      </c>
      <c r="AA57" s="94">
        <v>0</v>
      </c>
      <c r="AB57" s="94">
        <v>0</v>
      </c>
      <c r="AC57" s="94">
        <v>0</v>
      </c>
      <c r="AD57" s="94">
        <v>0</v>
      </c>
      <c r="AE57" s="94">
        <v>0</v>
      </c>
      <c r="AF57" s="94">
        <v>16.233910720000001</v>
      </c>
      <c r="AG57" s="94">
        <v>0</v>
      </c>
      <c r="AH57" s="94">
        <v>0</v>
      </c>
      <c r="AI57" s="94">
        <v>0</v>
      </c>
      <c r="AJ57" s="94">
        <v>0</v>
      </c>
      <c r="AK57" s="94">
        <v>0</v>
      </c>
      <c r="AL57" s="94">
        <v>0</v>
      </c>
      <c r="AM57" s="94">
        <v>0</v>
      </c>
      <c r="AN57" s="94">
        <v>0</v>
      </c>
      <c r="AO57" s="63">
        <f t="shared" si="1"/>
        <v>16.233910720000001</v>
      </c>
      <c r="AP57" s="63">
        <f t="shared" si="2"/>
        <v>0</v>
      </c>
      <c r="AQ57" s="63">
        <f t="shared" si="3"/>
        <v>0</v>
      </c>
      <c r="AR57" s="63">
        <f t="shared" si="4"/>
        <v>0</v>
      </c>
      <c r="AS57" s="63">
        <f t="shared" si="5"/>
        <v>0</v>
      </c>
      <c r="AT57" s="63">
        <f t="shared" si="6"/>
        <v>0</v>
      </c>
      <c r="AU57" s="63">
        <f t="shared" si="7"/>
        <v>0</v>
      </c>
      <c r="AV57" s="63">
        <f t="shared" si="8"/>
        <v>0</v>
      </c>
      <c r="AW57" s="83">
        <v>16.233910720000001</v>
      </c>
      <c r="AX57" s="127">
        <f t="shared" si="11"/>
        <v>0</v>
      </c>
      <c r="AY57" s="7">
        <v>16.233910720000001</v>
      </c>
      <c r="AZ57" s="127">
        <f t="shared" si="9"/>
        <v>0</v>
      </c>
    </row>
    <row r="58" spans="1:52" ht="63" x14ac:dyDescent="0.25">
      <c r="A58" s="98" t="s">
        <v>80</v>
      </c>
      <c r="B58" s="151" t="s">
        <v>555</v>
      </c>
      <c r="C58" s="108" t="s">
        <v>556</v>
      </c>
      <c r="D58" s="94">
        <v>0</v>
      </c>
      <c r="E58" s="94">
        <v>0</v>
      </c>
      <c r="F58" s="94">
        <v>0</v>
      </c>
      <c r="G58" s="94">
        <v>0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94">
        <v>0</v>
      </c>
      <c r="Q58" s="94">
        <v>0</v>
      </c>
      <c r="R58" s="94">
        <v>0</v>
      </c>
      <c r="S58" s="94">
        <v>0</v>
      </c>
      <c r="T58" s="94">
        <v>0</v>
      </c>
      <c r="U58" s="94">
        <v>0</v>
      </c>
      <c r="V58" s="94">
        <v>0</v>
      </c>
      <c r="W58" s="94">
        <v>0</v>
      </c>
      <c r="X58" s="94">
        <v>0</v>
      </c>
      <c r="Y58" s="94">
        <v>0</v>
      </c>
      <c r="Z58" s="94">
        <v>0</v>
      </c>
      <c r="AA58" s="94">
        <v>0</v>
      </c>
      <c r="AB58" s="94">
        <v>0</v>
      </c>
      <c r="AC58" s="94">
        <v>0</v>
      </c>
      <c r="AD58" s="94">
        <v>0</v>
      </c>
      <c r="AE58" s="94">
        <v>0</v>
      </c>
      <c r="AF58" s="94">
        <v>0.24359900000000001</v>
      </c>
      <c r="AG58" s="94">
        <v>0</v>
      </c>
      <c r="AH58" s="94">
        <v>0</v>
      </c>
      <c r="AI58" s="94">
        <v>1.5</v>
      </c>
      <c r="AJ58" s="94">
        <v>0</v>
      </c>
      <c r="AK58" s="94">
        <v>0</v>
      </c>
      <c r="AL58" s="94">
        <v>0</v>
      </c>
      <c r="AM58" s="94">
        <v>0</v>
      </c>
      <c r="AN58" s="94">
        <v>0</v>
      </c>
      <c r="AO58" s="63">
        <f t="shared" si="1"/>
        <v>0.24359900000000001</v>
      </c>
      <c r="AP58" s="63">
        <f t="shared" si="2"/>
        <v>0</v>
      </c>
      <c r="AQ58" s="63">
        <f t="shared" si="3"/>
        <v>0</v>
      </c>
      <c r="AR58" s="63">
        <f t="shared" si="4"/>
        <v>1.5</v>
      </c>
      <c r="AS58" s="63">
        <f t="shared" si="5"/>
        <v>0</v>
      </c>
      <c r="AT58" s="63">
        <f t="shared" si="6"/>
        <v>0</v>
      </c>
      <c r="AU58" s="63">
        <f t="shared" si="7"/>
        <v>0</v>
      </c>
      <c r="AV58" s="63">
        <f t="shared" si="8"/>
        <v>0</v>
      </c>
      <c r="AW58" s="83">
        <v>0.24359900000000001</v>
      </c>
      <c r="AX58" s="127">
        <f t="shared" si="11"/>
        <v>0</v>
      </c>
      <c r="AY58" s="7">
        <v>0.24359900000000001</v>
      </c>
      <c r="AZ58" s="127">
        <f t="shared" si="9"/>
        <v>0</v>
      </c>
    </row>
    <row r="59" spans="1:52" ht="47.25" x14ac:dyDescent="0.25">
      <c r="A59" s="98" t="s">
        <v>80</v>
      </c>
      <c r="B59" s="158" t="s">
        <v>707</v>
      </c>
      <c r="C59" s="108" t="s">
        <v>558</v>
      </c>
      <c r="D59" s="94">
        <v>0</v>
      </c>
      <c r="E59" s="94">
        <v>0</v>
      </c>
      <c r="F59" s="94">
        <v>0</v>
      </c>
      <c r="G59" s="94">
        <v>0</v>
      </c>
      <c r="H59" s="94">
        <v>0</v>
      </c>
      <c r="I59" s="94">
        <v>0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>
        <v>0</v>
      </c>
      <c r="P59" s="94">
        <v>0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4">
        <v>0</v>
      </c>
      <c r="Y59" s="94">
        <v>0</v>
      </c>
      <c r="Z59" s="94">
        <v>0</v>
      </c>
      <c r="AA59" s="94">
        <v>0</v>
      </c>
      <c r="AB59" s="94">
        <v>0</v>
      </c>
      <c r="AC59" s="94">
        <v>0</v>
      </c>
      <c r="AD59" s="94">
        <v>0</v>
      </c>
      <c r="AE59" s="94">
        <v>0</v>
      </c>
      <c r="AF59" s="94">
        <v>8.4400000000000003E-2</v>
      </c>
      <c r="AG59" s="94">
        <v>0</v>
      </c>
      <c r="AH59" s="94">
        <v>0</v>
      </c>
      <c r="AI59" s="94">
        <v>0</v>
      </c>
      <c r="AJ59" s="94">
        <v>0</v>
      </c>
      <c r="AK59" s="94">
        <v>0</v>
      </c>
      <c r="AL59" s="94">
        <v>0</v>
      </c>
      <c r="AM59" s="94">
        <v>0</v>
      </c>
      <c r="AN59" s="94">
        <v>0</v>
      </c>
      <c r="AO59" s="63">
        <f t="shared" si="1"/>
        <v>8.4400000000000003E-2</v>
      </c>
      <c r="AP59" s="63">
        <f t="shared" si="2"/>
        <v>0</v>
      </c>
      <c r="AQ59" s="63">
        <f t="shared" si="3"/>
        <v>0</v>
      </c>
      <c r="AR59" s="63">
        <f t="shared" si="4"/>
        <v>0</v>
      </c>
      <c r="AS59" s="63">
        <f t="shared" si="5"/>
        <v>0</v>
      </c>
      <c r="AT59" s="63">
        <f t="shared" si="6"/>
        <v>0</v>
      </c>
      <c r="AU59" s="63">
        <f t="shared" si="7"/>
        <v>0</v>
      </c>
      <c r="AV59" s="63">
        <f t="shared" si="8"/>
        <v>0</v>
      </c>
      <c r="AW59" s="83">
        <v>8.4400000000000003E-2</v>
      </c>
      <c r="AX59" s="127">
        <f t="shared" si="11"/>
        <v>0</v>
      </c>
      <c r="AY59" s="7">
        <v>8.4400000000000003E-2</v>
      </c>
      <c r="AZ59" s="127">
        <f t="shared" si="9"/>
        <v>0</v>
      </c>
    </row>
    <row r="60" spans="1:52" ht="63" x14ac:dyDescent="0.25">
      <c r="A60" s="98" t="s">
        <v>80</v>
      </c>
      <c r="B60" s="158" t="s">
        <v>708</v>
      </c>
      <c r="C60" s="108" t="s">
        <v>560</v>
      </c>
      <c r="D60" s="94">
        <v>0</v>
      </c>
      <c r="E60" s="94">
        <v>0</v>
      </c>
      <c r="F60" s="94">
        <v>0</v>
      </c>
      <c r="G60" s="94">
        <v>0</v>
      </c>
      <c r="H60" s="94">
        <v>0</v>
      </c>
      <c r="I60" s="94">
        <v>0</v>
      </c>
      <c r="J60" s="94">
        <v>0</v>
      </c>
      <c r="K60" s="94">
        <v>0</v>
      </c>
      <c r="L60" s="94">
        <v>0</v>
      </c>
      <c r="M60" s="94">
        <v>0</v>
      </c>
      <c r="N60" s="94">
        <v>0</v>
      </c>
      <c r="O60" s="94">
        <v>0</v>
      </c>
      <c r="P60" s="94">
        <v>0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4">
        <v>0</v>
      </c>
      <c r="Y60" s="94">
        <v>0</v>
      </c>
      <c r="Z60" s="94">
        <v>0</v>
      </c>
      <c r="AA60" s="94">
        <v>0</v>
      </c>
      <c r="AB60" s="94">
        <v>0</v>
      </c>
      <c r="AC60" s="94">
        <v>0</v>
      </c>
      <c r="AD60" s="94">
        <v>0</v>
      </c>
      <c r="AE60" s="94">
        <v>0</v>
      </c>
      <c r="AF60" s="94">
        <v>0.61299999999999999</v>
      </c>
      <c r="AG60" s="94">
        <v>0</v>
      </c>
      <c r="AH60" s="94">
        <v>0</v>
      </c>
      <c r="AI60" s="94">
        <v>0</v>
      </c>
      <c r="AJ60" s="94">
        <v>0</v>
      </c>
      <c r="AK60" s="94">
        <v>0</v>
      </c>
      <c r="AL60" s="94">
        <v>0</v>
      </c>
      <c r="AM60" s="94">
        <v>0</v>
      </c>
      <c r="AN60" s="94">
        <v>0</v>
      </c>
      <c r="AO60" s="63">
        <f t="shared" si="1"/>
        <v>0.61299999999999999</v>
      </c>
      <c r="AP60" s="63">
        <f t="shared" si="2"/>
        <v>0</v>
      </c>
      <c r="AQ60" s="63">
        <f t="shared" si="3"/>
        <v>0</v>
      </c>
      <c r="AR60" s="63">
        <f t="shared" si="4"/>
        <v>0</v>
      </c>
      <c r="AS60" s="63">
        <f t="shared" si="5"/>
        <v>0</v>
      </c>
      <c r="AT60" s="63">
        <f t="shared" si="6"/>
        <v>0</v>
      </c>
      <c r="AU60" s="63">
        <f t="shared" si="7"/>
        <v>0</v>
      </c>
      <c r="AV60" s="63">
        <f t="shared" si="8"/>
        <v>0</v>
      </c>
      <c r="AW60" s="83">
        <v>0.61299999999999999</v>
      </c>
      <c r="AX60" s="127">
        <f t="shared" si="11"/>
        <v>0</v>
      </c>
      <c r="AY60" s="7">
        <v>0.61299999999999999</v>
      </c>
      <c r="AZ60" s="127">
        <f t="shared" si="9"/>
        <v>0</v>
      </c>
    </row>
    <row r="61" spans="1:52" ht="63" x14ac:dyDescent="0.25">
      <c r="A61" s="98" t="s">
        <v>80</v>
      </c>
      <c r="B61" s="158" t="s">
        <v>561</v>
      </c>
      <c r="C61" s="108" t="s">
        <v>562</v>
      </c>
      <c r="D61" s="94">
        <v>0</v>
      </c>
      <c r="E61" s="94">
        <v>0</v>
      </c>
      <c r="F61" s="94">
        <v>0</v>
      </c>
      <c r="G61" s="94">
        <v>0</v>
      </c>
      <c r="H61" s="94">
        <v>0</v>
      </c>
      <c r="I61" s="94">
        <v>0</v>
      </c>
      <c r="J61" s="94">
        <v>0</v>
      </c>
      <c r="K61" s="94"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  <c r="Q61" s="94">
        <v>0</v>
      </c>
      <c r="R61" s="94">
        <v>0</v>
      </c>
      <c r="S61" s="94">
        <v>0</v>
      </c>
      <c r="T61" s="94">
        <v>0</v>
      </c>
      <c r="U61" s="94">
        <v>0</v>
      </c>
      <c r="V61" s="94">
        <v>0</v>
      </c>
      <c r="W61" s="94">
        <v>0</v>
      </c>
      <c r="X61" s="94">
        <v>0</v>
      </c>
      <c r="Y61" s="94">
        <v>0</v>
      </c>
      <c r="Z61" s="94">
        <v>0</v>
      </c>
      <c r="AA61" s="94">
        <v>0</v>
      </c>
      <c r="AB61" s="94">
        <v>0</v>
      </c>
      <c r="AC61" s="94">
        <v>0</v>
      </c>
      <c r="AD61" s="94">
        <v>0</v>
      </c>
      <c r="AE61" s="94">
        <v>0</v>
      </c>
      <c r="AF61" s="94">
        <v>0.27387</v>
      </c>
      <c r="AG61" s="94">
        <v>0</v>
      </c>
      <c r="AH61" s="94">
        <v>0</v>
      </c>
      <c r="AI61" s="94">
        <v>0</v>
      </c>
      <c r="AJ61" s="94">
        <v>0</v>
      </c>
      <c r="AK61" s="94">
        <v>0</v>
      </c>
      <c r="AL61" s="94">
        <v>0</v>
      </c>
      <c r="AM61" s="94">
        <v>0</v>
      </c>
      <c r="AN61" s="94">
        <v>0</v>
      </c>
      <c r="AO61" s="63">
        <f t="shared" si="1"/>
        <v>0.27387</v>
      </c>
      <c r="AP61" s="63">
        <f t="shared" si="2"/>
        <v>0</v>
      </c>
      <c r="AQ61" s="63">
        <f t="shared" si="3"/>
        <v>0</v>
      </c>
      <c r="AR61" s="63">
        <f t="shared" si="4"/>
        <v>0</v>
      </c>
      <c r="AS61" s="63">
        <f t="shared" si="5"/>
        <v>0</v>
      </c>
      <c r="AT61" s="63">
        <f t="shared" si="6"/>
        <v>0</v>
      </c>
      <c r="AU61" s="63">
        <f t="shared" si="7"/>
        <v>0</v>
      </c>
      <c r="AV61" s="63">
        <f t="shared" si="8"/>
        <v>0</v>
      </c>
      <c r="AW61" s="83">
        <v>0.27387</v>
      </c>
      <c r="AX61" s="127">
        <f t="shared" si="11"/>
        <v>0</v>
      </c>
      <c r="AY61" s="7">
        <v>0.27387</v>
      </c>
      <c r="AZ61" s="127">
        <f t="shared" si="9"/>
        <v>0</v>
      </c>
    </row>
    <row r="62" spans="1:52" ht="63" x14ac:dyDescent="0.25">
      <c r="A62" s="98" t="s">
        <v>80</v>
      </c>
      <c r="B62" s="158" t="s">
        <v>709</v>
      </c>
      <c r="C62" s="108" t="s">
        <v>564</v>
      </c>
      <c r="D62" s="94">
        <v>0</v>
      </c>
      <c r="E62" s="94"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4">
        <v>0</v>
      </c>
      <c r="Y62" s="94">
        <v>0</v>
      </c>
      <c r="Z62" s="94">
        <v>0</v>
      </c>
      <c r="AA62" s="94">
        <v>0</v>
      </c>
      <c r="AB62" s="94">
        <v>0</v>
      </c>
      <c r="AC62" s="94">
        <v>0</v>
      </c>
      <c r="AD62" s="94">
        <v>0</v>
      </c>
      <c r="AE62" s="94">
        <v>0</v>
      </c>
      <c r="AF62" s="94">
        <v>0.53495999999999999</v>
      </c>
      <c r="AG62" s="94">
        <v>0</v>
      </c>
      <c r="AH62" s="94">
        <v>0</v>
      </c>
      <c r="AI62" s="94">
        <v>0</v>
      </c>
      <c r="AJ62" s="94">
        <v>0</v>
      </c>
      <c r="AK62" s="94">
        <v>0</v>
      </c>
      <c r="AL62" s="94">
        <v>0</v>
      </c>
      <c r="AM62" s="94">
        <v>0</v>
      </c>
      <c r="AN62" s="94">
        <v>0</v>
      </c>
      <c r="AO62" s="63">
        <f t="shared" si="1"/>
        <v>0.53495999999999999</v>
      </c>
      <c r="AP62" s="63">
        <f t="shared" si="2"/>
        <v>0</v>
      </c>
      <c r="AQ62" s="63">
        <f t="shared" si="3"/>
        <v>0</v>
      </c>
      <c r="AR62" s="63">
        <f t="shared" si="4"/>
        <v>0</v>
      </c>
      <c r="AS62" s="63">
        <f t="shared" si="5"/>
        <v>0</v>
      </c>
      <c r="AT62" s="63">
        <f t="shared" si="6"/>
        <v>0</v>
      </c>
      <c r="AU62" s="63">
        <f t="shared" si="7"/>
        <v>0</v>
      </c>
      <c r="AV62" s="63">
        <f t="shared" si="8"/>
        <v>0</v>
      </c>
      <c r="AW62" s="83">
        <v>0.53495999999999999</v>
      </c>
      <c r="AX62" s="127">
        <f t="shared" si="11"/>
        <v>0</v>
      </c>
      <c r="AY62" s="7">
        <v>0.53495999999999999</v>
      </c>
      <c r="AZ62" s="127">
        <f t="shared" si="9"/>
        <v>0</v>
      </c>
    </row>
    <row r="63" spans="1:52" ht="18.75" x14ac:dyDescent="0.25">
      <c r="A63" s="106" t="s">
        <v>88</v>
      </c>
      <c r="B63" s="97" t="s">
        <v>280</v>
      </c>
      <c r="C63" s="97" t="s">
        <v>30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4">
        <v>0</v>
      </c>
      <c r="R63" s="94">
        <v>0</v>
      </c>
      <c r="S63" s="94">
        <v>0</v>
      </c>
      <c r="T63" s="94">
        <v>0</v>
      </c>
      <c r="U63" s="94">
        <v>0</v>
      </c>
      <c r="V63" s="94">
        <v>0</v>
      </c>
      <c r="W63" s="94">
        <v>0</v>
      </c>
      <c r="X63" s="94">
        <v>0</v>
      </c>
      <c r="Y63" s="94">
        <v>0</v>
      </c>
      <c r="Z63" s="94">
        <v>0</v>
      </c>
      <c r="AA63" s="94">
        <v>0</v>
      </c>
      <c r="AB63" s="94">
        <v>0</v>
      </c>
      <c r="AC63" s="94">
        <v>0</v>
      </c>
      <c r="AD63" s="94">
        <v>0</v>
      </c>
      <c r="AE63" s="94">
        <v>0</v>
      </c>
      <c r="AF63" s="94">
        <f>SUM(AF64:AF70)</f>
        <v>12.756334169999999</v>
      </c>
      <c r="AG63" s="94">
        <f t="shared" ref="AG63:AM63" si="21">SUM(AG64:AG70)</f>
        <v>0</v>
      </c>
      <c r="AH63" s="94">
        <f t="shared" si="21"/>
        <v>0</v>
      </c>
      <c r="AI63" s="94">
        <f t="shared" si="21"/>
        <v>0</v>
      </c>
      <c r="AJ63" s="94">
        <f t="shared" si="21"/>
        <v>0</v>
      </c>
      <c r="AK63" s="94">
        <f t="shared" si="21"/>
        <v>2</v>
      </c>
      <c r="AL63" s="94">
        <f t="shared" si="21"/>
        <v>0</v>
      </c>
      <c r="AM63" s="94">
        <f t="shared" si="21"/>
        <v>0</v>
      </c>
      <c r="AN63" s="94">
        <v>0</v>
      </c>
      <c r="AO63" s="63">
        <f t="shared" si="1"/>
        <v>12.756334169999999</v>
      </c>
      <c r="AP63" s="63">
        <f t="shared" si="2"/>
        <v>0</v>
      </c>
      <c r="AQ63" s="63">
        <f t="shared" si="3"/>
        <v>0</v>
      </c>
      <c r="AR63" s="63">
        <f t="shared" si="4"/>
        <v>0</v>
      </c>
      <c r="AS63" s="63">
        <f t="shared" si="5"/>
        <v>0</v>
      </c>
      <c r="AT63" s="63">
        <f t="shared" si="6"/>
        <v>2</v>
      </c>
      <c r="AU63" s="63">
        <f t="shared" si="7"/>
        <v>0</v>
      </c>
      <c r="AV63" s="63">
        <f t="shared" si="8"/>
        <v>0</v>
      </c>
      <c r="AW63" s="83">
        <v>12.756334169999999</v>
      </c>
      <c r="AX63" s="127">
        <f t="shared" si="11"/>
        <v>0</v>
      </c>
      <c r="AY63" s="7">
        <v>12.756334169999999</v>
      </c>
      <c r="AZ63" s="127">
        <f t="shared" si="9"/>
        <v>0</v>
      </c>
    </row>
    <row r="64" spans="1:52" ht="47.25" x14ac:dyDescent="0.25">
      <c r="A64" s="98" t="s">
        <v>88</v>
      </c>
      <c r="B64" s="149" t="s">
        <v>565</v>
      </c>
      <c r="C64" s="108" t="s">
        <v>566</v>
      </c>
      <c r="D64" s="94">
        <v>0</v>
      </c>
      <c r="E64" s="94">
        <v>0</v>
      </c>
      <c r="F64" s="94">
        <v>0</v>
      </c>
      <c r="G64" s="94">
        <v>0</v>
      </c>
      <c r="H64" s="94">
        <v>0</v>
      </c>
      <c r="I64" s="94">
        <v>0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4">
        <v>0</v>
      </c>
      <c r="Y64" s="94">
        <v>0</v>
      </c>
      <c r="Z64" s="94">
        <v>0</v>
      </c>
      <c r="AA64" s="94">
        <v>0</v>
      </c>
      <c r="AB64" s="94">
        <v>0</v>
      </c>
      <c r="AC64" s="94">
        <v>0</v>
      </c>
      <c r="AD64" s="94">
        <v>0</v>
      </c>
      <c r="AE64" s="94">
        <v>0</v>
      </c>
      <c r="AF64" s="94">
        <v>1.5813351099999999</v>
      </c>
      <c r="AG64" s="94">
        <v>0</v>
      </c>
      <c r="AH64" s="94">
        <v>0</v>
      </c>
      <c r="AI64" s="94">
        <v>0</v>
      </c>
      <c r="AJ64" s="94">
        <v>0</v>
      </c>
      <c r="AK64" s="94">
        <v>1</v>
      </c>
      <c r="AL64" s="94">
        <v>0</v>
      </c>
      <c r="AM64" s="94">
        <v>0</v>
      </c>
      <c r="AN64" s="94">
        <v>0</v>
      </c>
      <c r="AO64" s="63">
        <f t="shared" si="1"/>
        <v>1.5813351099999999</v>
      </c>
      <c r="AP64" s="63">
        <f t="shared" si="2"/>
        <v>0</v>
      </c>
      <c r="AQ64" s="63">
        <f t="shared" si="3"/>
        <v>0</v>
      </c>
      <c r="AR64" s="63">
        <f t="shared" si="4"/>
        <v>0</v>
      </c>
      <c r="AS64" s="63">
        <f t="shared" si="5"/>
        <v>0</v>
      </c>
      <c r="AT64" s="63">
        <f t="shared" si="6"/>
        <v>1</v>
      </c>
      <c r="AU64" s="63">
        <f t="shared" si="7"/>
        <v>0</v>
      </c>
      <c r="AV64" s="63">
        <f t="shared" si="8"/>
        <v>0</v>
      </c>
      <c r="AW64" s="83">
        <v>1.5813351099999999</v>
      </c>
      <c r="AX64" s="127">
        <f t="shared" si="11"/>
        <v>0</v>
      </c>
      <c r="AY64" s="7">
        <v>1.5813351099999999</v>
      </c>
      <c r="AZ64" s="127">
        <f t="shared" si="9"/>
        <v>0</v>
      </c>
    </row>
    <row r="65" spans="1:52" ht="47.25" x14ac:dyDescent="0.25">
      <c r="A65" s="98" t="s">
        <v>88</v>
      </c>
      <c r="B65" s="149" t="s">
        <v>567</v>
      </c>
      <c r="C65" s="108" t="s">
        <v>568</v>
      </c>
      <c r="D65" s="94">
        <v>0</v>
      </c>
      <c r="E65" s="94">
        <v>0</v>
      </c>
      <c r="F65" s="94">
        <v>0</v>
      </c>
      <c r="G65" s="94">
        <v>0</v>
      </c>
      <c r="H65" s="94">
        <v>0</v>
      </c>
      <c r="I65" s="94">
        <v>0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4">
        <v>0</v>
      </c>
      <c r="Y65" s="94">
        <v>0</v>
      </c>
      <c r="Z65" s="94">
        <v>0</v>
      </c>
      <c r="AA65" s="94">
        <v>0</v>
      </c>
      <c r="AB65" s="94">
        <v>0</v>
      </c>
      <c r="AC65" s="94">
        <v>0</v>
      </c>
      <c r="AD65" s="94">
        <v>0</v>
      </c>
      <c r="AE65" s="94">
        <v>0</v>
      </c>
      <c r="AF65" s="94">
        <v>3.2040000000000002</v>
      </c>
      <c r="AG65" s="94">
        <v>0</v>
      </c>
      <c r="AH65" s="94">
        <v>0</v>
      </c>
      <c r="AI65" s="94">
        <v>0</v>
      </c>
      <c r="AJ65" s="94">
        <v>0</v>
      </c>
      <c r="AK65" s="94">
        <v>1</v>
      </c>
      <c r="AL65" s="94">
        <v>0</v>
      </c>
      <c r="AM65" s="94">
        <v>0</v>
      </c>
      <c r="AN65" s="94">
        <v>0</v>
      </c>
      <c r="AO65" s="63">
        <f t="shared" si="1"/>
        <v>3.2040000000000002</v>
      </c>
      <c r="AP65" s="63">
        <f t="shared" si="2"/>
        <v>0</v>
      </c>
      <c r="AQ65" s="63">
        <f t="shared" si="3"/>
        <v>0</v>
      </c>
      <c r="AR65" s="63">
        <f t="shared" si="4"/>
        <v>0</v>
      </c>
      <c r="AS65" s="63">
        <f t="shared" si="5"/>
        <v>0</v>
      </c>
      <c r="AT65" s="63">
        <f t="shared" si="6"/>
        <v>1</v>
      </c>
      <c r="AU65" s="63">
        <f t="shared" si="7"/>
        <v>0</v>
      </c>
      <c r="AV65" s="63">
        <f t="shared" si="8"/>
        <v>0</v>
      </c>
      <c r="AW65" s="83">
        <v>3.2040000000000002</v>
      </c>
      <c r="AX65" s="127">
        <f t="shared" si="11"/>
        <v>0</v>
      </c>
      <c r="AY65" s="7">
        <v>3.2040000000000002</v>
      </c>
      <c r="AZ65" s="127">
        <f t="shared" si="9"/>
        <v>0</v>
      </c>
    </row>
    <row r="66" spans="1:52" ht="47.25" x14ac:dyDescent="0.25">
      <c r="A66" s="98" t="s">
        <v>88</v>
      </c>
      <c r="B66" s="149" t="s">
        <v>569</v>
      </c>
      <c r="C66" s="108" t="s">
        <v>570</v>
      </c>
      <c r="D66" s="94">
        <v>0</v>
      </c>
      <c r="E66" s="94">
        <v>0</v>
      </c>
      <c r="F66" s="94">
        <v>0</v>
      </c>
      <c r="G66" s="94">
        <v>0</v>
      </c>
      <c r="H66" s="94">
        <v>0</v>
      </c>
      <c r="I66" s="94">
        <v>0</v>
      </c>
      <c r="J66" s="94">
        <v>0</v>
      </c>
      <c r="K66" s="94">
        <v>0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4">
        <v>0</v>
      </c>
      <c r="Y66" s="94">
        <v>0</v>
      </c>
      <c r="Z66" s="94">
        <v>0</v>
      </c>
      <c r="AA66" s="94">
        <v>0</v>
      </c>
      <c r="AB66" s="94">
        <v>0</v>
      </c>
      <c r="AC66" s="94">
        <v>0</v>
      </c>
      <c r="AD66" s="94">
        <v>0</v>
      </c>
      <c r="AE66" s="94">
        <v>0</v>
      </c>
      <c r="AF66" s="94">
        <v>1.70556032</v>
      </c>
      <c r="AG66" s="94">
        <v>0</v>
      </c>
      <c r="AH66" s="94">
        <v>0</v>
      </c>
      <c r="AI66" s="94">
        <v>0</v>
      </c>
      <c r="AJ66" s="94">
        <v>0</v>
      </c>
      <c r="AK66" s="94">
        <v>0</v>
      </c>
      <c r="AL66" s="94">
        <v>0</v>
      </c>
      <c r="AM66" s="94">
        <v>0</v>
      </c>
      <c r="AN66" s="94">
        <v>0</v>
      </c>
      <c r="AO66" s="63">
        <f t="shared" si="1"/>
        <v>1.70556032</v>
      </c>
      <c r="AP66" s="63">
        <f t="shared" si="2"/>
        <v>0</v>
      </c>
      <c r="AQ66" s="63">
        <f t="shared" si="3"/>
        <v>0</v>
      </c>
      <c r="AR66" s="63">
        <f t="shared" si="4"/>
        <v>0</v>
      </c>
      <c r="AS66" s="63">
        <f t="shared" si="5"/>
        <v>0</v>
      </c>
      <c r="AT66" s="63">
        <f t="shared" si="6"/>
        <v>0</v>
      </c>
      <c r="AU66" s="63">
        <f t="shared" si="7"/>
        <v>0</v>
      </c>
      <c r="AV66" s="63">
        <f t="shared" si="8"/>
        <v>0</v>
      </c>
      <c r="AW66" s="83">
        <v>1.70556032</v>
      </c>
      <c r="AX66" s="127">
        <f t="shared" si="11"/>
        <v>0</v>
      </c>
      <c r="AY66" s="7">
        <v>1.70556032</v>
      </c>
      <c r="AZ66" s="127">
        <f t="shared" si="9"/>
        <v>0</v>
      </c>
    </row>
    <row r="67" spans="1:52" ht="47.25" x14ac:dyDescent="0.25">
      <c r="A67" s="98" t="s">
        <v>88</v>
      </c>
      <c r="B67" s="149" t="s">
        <v>571</v>
      </c>
      <c r="C67" s="108" t="s">
        <v>572</v>
      </c>
      <c r="D67" s="94">
        <v>0</v>
      </c>
      <c r="E67" s="94">
        <v>0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94">
        <v>0</v>
      </c>
      <c r="Y67" s="94">
        <v>0</v>
      </c>
      <c r="Z67" s="94">
        <v>0</v>
      </c>
      <c r="AA67" s="94">
        <v>0</v>
      </c>
      <c r="AB67" s="94">
        <v>0</v>
      </c>
      <c r="AC67" s="94">
        <v>0</v>
      </c>
      <c r="AD67" s="94">
        <v>0</v>
      </c>
      <c r="AE67" s="94">
        <v>0</v>
      </c>
      <c r="AF67" s="94">
        <v>0.63923553</v>
      </c>
      <c r="AG67" s="94">
        <v>0</v>
      </c>
      <c r="AH67" s="94">
        <v>0</v>
      </c>
      <c r="AI67" s="94">
        <v>0</v>
      </c>
      <c r="AJ67" s="94">
        <v>0</v>
      </c>
      <c r="AK67" s="94">
        <v>0</v>
      </c>
      <c r="AL67" s="94">
        <v>0</v>
      </c>
      <c r="AM67" s="94">
        <v>0</v>
      </c>
      <c r="AN67" s="94">
        <v>0</v>
      </c>
      <c r="AO67" s="63">
        <f t="shared" si="1"/>
        <v>0.63923553</v>
      </c>
      <c r="AP67" s="63">
        <f t="shared" si="2"/>
        <v>0</v>
      </c>
      <c r="AQ67" s="63">
        <f t="shared" si="3"/>
        <v>0</v>
      </c>
      <c r="AR67" s="63">
        <f t="shared" si="4"/>
        <v>0</v>
      </c>
      <c r="AS67" s="63">
        <f t="shared" si="5"/>
        <v>0</v>
      </c>
      <c r="AT67" s="63">
        <f t="shared" si="6"/>
        <v>0</v>
      </c>
      <c r="AU67" s="63">
        <f t="shared" si="7"/>
        <v>0</v>
      </c>
      <c r="AV67" s="63">
        <f t="shared" si="8"/>
        <v>0</v>
      </c>
      <c r="AW67" s="83">
        <v>0.63923553</v>
      </c>
      <c r="AX67" s="127">
        <f t="shared" si="11"/>
        <v>0</v>
      </c>
      <c r="AY67" s="7">
        <v>0.63923553</v>
      </c>
      <c r="AZ67" s="127">
        <f t="shared" si="9"/>
        <v>0</v>
      </c>
    </row>
    <row r="68" spans="1:52" ht="47.25" x14ac:dyDescent="0.25">
      <c r="A68" s="98" t="s">
        <v>88</v>
      </c>
      <c r="B68" s="149" t="s">
        <v>573</v>
      </c>
      <c r="C68" s="108" t="s">
        <v>574</v>
      </c>
      <c r="D68" s="94">
        <v>0</v>
      </c>
      <c r="E68" s="94">
        <v>0</v>
      </c>
      <c r="F68" s="94">
        <v>0</v>
      </c>
      <c r="G68" s="94">
        <v>0</v>
      </c>
      <c r="H68" s="94">
        <v>0</v>
      </c>
      <c r="I68" s="94">
        <v>0</v>
      </c>
      <c r="J68" s="94">
        <v>0</v>
      </c>
      <c r="K68" s="94">
        <v>0</v>
      </c>
      <c r="L68" s="94">
        <v>0</v>
      </c>
      <c r="M68" s="94">
        <v>0</v>
      </c>
      <c r="N68" s="94">
        <v>0</v>
      </c>
      <c r="O68" s="94">
        <v>0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94">
        <v>0</v>
      </c>
      <c r="Y68" s="94">
        <v>0</v>
      </c>
      <c r="Z68" s="94">
        <v>0</v>
      </c>
      <c r="AA68" s="94">
        <v>0</v>
      </c>
      <c r="AB68" s="94">
        <v>0</v>
      </c>
      <c r="AC68" s="94">
        <v>0</v>
      </c>
      <c r="AD68" s="94">
        <v>0</v>
      </c>
      <c r="AE68" s="94">
        <v>0</v>
      </c>
      <c r="AF68" s="94">
        <v>1.78266243</v>
      </c>
      <c r="AG68" s="94">
        <v>0</v>
      </c>
      <c r="AH68" s="94">
        <v>0</v>
      </c>
      <c r="AI68" s="94">
        <v>0</v>
      </c>
      <c r="AJ68" s="94">
        <v>0</v>
      </c>
      <c r="AK68" s="94">
        <v>0</v>
      </c>
      <c r="AL68" s="94">
        <v>0</v>
      </c>
      <c r="AM68" s="94">
        <v>0</v>
      </c>
      <c r="AN68" s="94">
        <v>0</v>
      </c>
      <c r="AO68" s="63">
        <f t="shared" si="1"/>
        <v>1.78266243</v>
      </c>
      <c r="AP68" s="63">
        <f t="shared" si="2"/>
        <v>0</v>
      </c>
      <c r="AQ68" s="63">
        <f t="shared" si="3"/>
        <v>0</v>
      </c>
      <c r="AR68" s="63">
        <f t="shared" si="4"/>
        <v>0</v>
      </c>
      <c r="AS68" s="63">
        <f t="shared" si="5"/>
        <v>0</v>
      </c>
      <c r="AT68" s="63">
        <f t="shared" si="6"/>
        <v>0</v>
      </c>
      <c r="AU68" s="63">
        <f t="shared" si="7"/>
        <v>0</v>
      </c>
      <c r="AV68" s="63">
        <f t="shared" si="8"/>
        <v>0</v>
      </c>
      <c r="AW68" s="83">
        <v>1.78266243</v>
      </c>
      <c r="AX68" s="127">
        <f t="shared" si="11"/>
        <v>0</v>
      </c>
      <c r="AY68" s="7">
        <v>1.78266243</v>
      </c>
      <c r="AZ68" s="127">
        <f t="shared" si="9"/>
        <v>0</v>
      </c>
    </row>
    <row r="69" spans="1:52" ht="47.25" x14ac:dyDescent="0.25">
      <c r="A69" s="98" t="s">
        <v>88</v>
      </c>
      <c r="B69" s="161" t="s">
        <v>575</v>
      </c>
      <c r="C69" s="108" t="s">
        <v>576</v>
      </c>
      <c r="D69" s="94">
        <v>0</v>
      </c>
      <c r="E69" s="94">
        <v>0</v>
      </c>
      <c r="F69" s="94">
        <v>0</v>
      </c>
      <c r="G69" s="94">
        <v>0</v>
      </c>
      <c r="H69" s="94">
        <v>0</v>
      </c>
      <c r="I69" s="94">
        <v>0</v>
      </c>
      <c r="J69" s="94">
        <v>0</v>
      </c>
      <c r="K69" s="94">
        <v>0</v>
      </c>
      <c r="L69" s="94">
        <v>0</v>
      </c>
      <c r="M69" s="94">
        <v>0</v>
      </c>
      <c r="N69" s="94">
        <v>0</v>
      </c>
      <c r="O69" s="94">
        <v>0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94">
        <v>0</v>
      </c>
      <c r="Y69" s="94">
        <v>0</v>
      </c>
      <c r="Z69" s="94">
        <v>0</v>
      </c>
      <c r="AA69" s="94">
        <v>0</v>
      </c>
      <c r="AB69" s="94">
        <v>0</v>
      </c>
      <c r="AC69" s="94">
        <v>0</v>
      </c>
      <c r="AD69" s="94">
        <v>0</v>
      </c>
      <c r="AE69" s="94">
        <v>0</v>
      </c>
      <c r="AF69" s="94">
        <v>0.35489240999999999</v>
      </c>
      <c r="AG69" s="94">
        <v>0</v>
      </c>
      <c r="AH69" s="94">
        <v>0</v>
      </c>
      <c r="AI69" s="94">
        <v>0</v>
      </c>
      <c r="AJ69" s="94">
        <v>0</v>
      </c>
      <c r="AK69" s="94">
        <v>0</v>
      </c>
      <c r="AL69" s="94">
        <v>0</v>
      </c>
      <c r="AM69" s="94">
        <v>0</v>
      </c>
      <c r="AN69" s="94">
        <v>0</v>
      </c>
      <c r="AO69" s="63">
        <f t="shared" si="1"/>
        <v>0.35489240999999999</v>
      </c>
      <c r="AP69" s="63">
        <f t="shared" si="2"/>
        <v>0</v>
      </c>
      <c r="AQ69" s="63">
        <f t="shared" si="3"/>
        <v>0</v>
      </c>
      <c r="AR69" s="63">
        <f t="shared" si="4"/>
        <v>0</v>
      </c>
      <c r="AS69" s="63">
        <f t="shared" si="5"/>
        <v>0</v>
      </c>
      <c r="AT69" s="63">
        <f t="shared" si="6"/>
        <v>0</v>
      </c>
      <c r="AU69" s="63">
        <f t="shared" si="7"/>
        <v>0</v>
      </c>
      <c r="AV69" s="63">
        <f t="shared" si="8"/>
        <v>0</v>
      </c>
      <c r="AW69" s="83">
        <v>0.35489240999999999</v>
      </c>
      <c r="AX69" s="127">
        <f t="shared" si="11"/>
        <v>0</v>
      </c>
      <c r="AY69" s="7">
        <v>0.35489240999999999</v>
      </c>
      <c r="AZ69" s="127">
        <f t="shared" si="9"/>
        <v>0</v>
      </c>
    </row>
    <row r="70" spans="1:52" ht="47.25" x14ac:dyDescent="0.25">
      <c r="A70" s="98" t="s">
        <v>88</v>
      </c>
      <c r="B70" s="161" t="s">
        <v>577</v>
      </c>
      <c r="C70" s="108" t="s">
        <v>578</v>
      </c>
      <c r="D70" s="94">
        <v>0</v>
      </c>
      <c r="E70" s="94">
        <v>0</v>
      </c>
      <c r="F70" s="94">
        <v>0</v>
      </c>
      <c r="G70" s="94">
        <v>0</v>
      </c>
      <c r="H70" s="94">
        <v>0</v>
      </c>
      <c r="I70" s="94">
        <v>0</v>
      </c>
      <c r="J70" s="94">
        <v>0</v>
      </c>
      <c r="K70" s="94">
        <v>0</v>
      </c>
      <c r="L70" s="94">
        <v>0</v>
      </c>
      <c r="M70" s="94">
        <v>0</v>
      </c>
      <c r="N70" s="94">
        <v>0</v>
      </c>
      <c r="O70" s="94">
        <v>0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94">
        <v>0</v>
      </c>
      <c r="Y70" s="94">
        <v>0</v>
      </c>
      <c r="Z70" s="94">
        <v>0</v>
      </c>
      <c r="AA70" s="94">
        <v>0</v>
      </c>
      <c r="AB70" s="94">
        <v>0</v>
      </c>
      <c r="AC70" s="94">
        <v>0</v>
      </c>
      <c r="AD70" s="94">
        <v>0</v>
      </c>
      <c r="AE70" s="94">
        <v>0</v>
      </c>
      <c r="AF70" s="94">
        <v>3.4886483699999999</v>
      </c>
      <c r="AG70" s="94">
        <v>0</v>
      </c>
      <c r="AH70" s="94">
        <v>0</v>
      </c>
      <c r="AI70" s="94">
        <v>0</v>
      </c>
      <c r="AJ70" s="94">
        <v>0</v>
      </c>
      <c r="AK70" s="94">
        <v>0</v>
      </c>
      <c r="AL70" s="94">
        <v>0</v>
      </c>
      <c r="AM70" s="94">
        <v>0</v>
      </c>
      <c r="AN70" s="94">
        <v>0</v>
      </c>
      <c r="AO70" s="63">
        <f t="shared" si="1"/>
        <v>3.4886483699999999</v>
      </c>
      <c r="AP70" s="63">
        <f t="shared" si="2"/>
        <v>0</v>
      </c>
      <c r="AQ70" s="63">
        <f t="shared" si="3"/>
        <v>0</v>
      </c>
      <c r="AR70" s="63">
        <f t="shared" si="4"/>
        <v>0</v>
      </c>
      <c r="AS70" s="63">
        <f t="shared" si="5"/>
        <v>0</v>
      </c>
      <c r="AT70" s="63">
        <f t="shared" si="6"/>
        <v>0</v>
      </c>
      <c r="AU70" s="63">
        <f t="shared" si="7"/>
        <v>0</v>
      </c>
      <c r="AV70" s="63">
        <f t="shared" si="8"/>
        <v>0</v>
      </c>
      <c r="AW70" s="83">
        <v>3.4886483699999999</v>
      </c>
      <c r="AX70" s="127">
        <f t="shared" si="11"/>
        <v>0</v>
      </c>
      <c r="AY70" s="7">
        <v>3.4886483699999999</v>
      </c>
      <c r="AZ70" s="127">
        <f t="shared" si="9"/>
        <v>0</v>
      </c>
    </row>
    <row r="71" spans="1:52" ht="37.5" x14ac:dyDescent="0.25">
      <c r="A71" s="104" t="s">
        <v>190</v>
      </c>
      <c r="B71" s="105" t="s">
        <v>293</v>
      </c>
      <c r="C71" s="105" t="s">
        <v>30</v>
      </c>
      <c r="D71" s="94">
        <v>0</v>
      </c>
      <c r="E71" s="94">
        <v>0</v>
      </c>
      <c r="F71" s="94">
        <v>0</v>
      </c>
      <c r="G71" s="94">
        <v>0</v>
      </c>
      <c r="H71" s="94">
        <v>0</v>
      </c>
      <c r="I71" s="94">
        <v>0</v>
      </c>
      <c r="J71" s="94">
        <v>0</v>
      </c>
      <c r="K71" s="94">
        <v>0</v>
      </c>
      <c r="L71" s="94">
        <v>0</v>
      </c>
      <c r="M71" s="94">
        <v>0</v>
      </c>
      <c r="N71" s="94">
        <v>0</v>
      </c>
      <c r="O71" s="94">
        <v>0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94">
        <v>0</v>
      </c>
      <c r="Y71" s="94">
        <v>0</v>
      </c>
      <c r="Z71" s="94">
        <v>0</v>
      </c>
      <c r="AA71" s="94">
        <v>0</v>
      </c>
      <c r="AB71" s="94">
        <v>0</v>
      </c>
      <c r="AC71" s="94">
        <v>0</v>
      </c>
      <c r="AD71" s="94">
        <v>0</v>
      </c>
      <c r="AE71" s="94">
        <f>AE72</f>
        <v>0</v>
      </c>
      <c r="AF71" s="94">
        <f t="shared" ref="AF71:AK71" si="22">AF72</f>
        <v>1.20295</v>
      </c>
      <c r="AG71" s="94">
        <f t="shared" si="22"/>
        <v>0</v>
      </c>
      <c r="AH71" s="94">
        <f t="shared" si="22"/>
        <v>0</v>
      </c>
      <c r="AI71" s="94">
        <f t="shared" si="22"/>
        <v>0</v>
      </c>
      <c r="AJ71" s="94">
        <f t="shared" si="22"/>
        <v>0</v>
      </c>
      <c r="AK71" s="94">
        <f t="shared" si="22"/>
        <v>1</v>
      </c>
      <c r="AL71" s="94">
        <f>AL72</f>
        <v>0</v>
      </c>
      <c r="AM71" s="94">
        <f t="shared" ref="AM71" si="23">AM72</f>
        <v>0</v>
      </c>
      <c r="AN71" s="94">
        <v>0</v>
      </c>
      <c r="AO71" s="63">
        <f t="shared" si="1"/>
        <v>1.20295</v>
      </c>
      <c r="AP71" s="63">
        <f t="shared" si="2"/>
        <v>0</v>
      </c>
      <c r="AQ71" s="63">
        <f t="shared" si="3"/>
        <v>0</v>
      </c>
      <c r="AR71" s="63">
        <f t="shared" si="4"/>
        <v>0</v>
      </c>
      <c r="AS71" s="63">
        <f t="shared" si="5"/>
        <v>0</v>
      </c>
      <c r="AT71" s="63">
        <f t="shared" si="6"/>
        <v>1</v>
      </c>
      <c r="AU71" s="63">
        <f t="shared" si="7"/>
        <v>0</v>
      </c>
      <c r="AV71" s="63">
        <f t="shared" si="8"/>
        <v>0</v>
      </c>
      <c r="AW71" s="83">
        <v>1.20295</v>
      </c>
      <c r="AX71" s="127">
        <f t="shared" si="11"/>
        <v>0</v>
      </c>
      <c r="AY71" s="7">
        <v>1.20295</v>
      </c>
      <c r="AZ71" s="127">
        <f t="shared" si="9"/>
        <v>0</v>
      </c>
    </row>
    <row r="72" spans="1:52" ht="18.75" x14ac:dyDescent="0.25">
      <c r="A72" s="104" t="s">
        <v>298</v>
      </c>
      <c r="B72" s="104" t="s">
        <v>280</v>
      </c>
      <c r="C72" s="107" t="s">
        <v>30</v>
      </c>
      <c r="D72" s="94">
        <v>0</v>
      </c>
      <c r="E72" s="94">
        <v>0</v>
      </c>
      <c r="F72" s="94">
        <v>0</v>
      </c>
      <c r="G72" s="94">
        <v>0</v>
      </c>
      <c r="H72" s="94">
        <v>0</v>
      </c>
      <c r="I72" s="94">
        <v>0</v>
      </c>
      <c r="J72" s="94">
        <v>0</v>
      </c>
      <c r="K72" s="94">
        <v>0</v>
      </c>
      <c r="L72" s="94">
        <v>0</v>
      </c>
      <c r="M72" s="94">
        <v>0</v>
      </c>
      <c r="N72" s="94">
        <v>0</v>
      </c>
      <c r="O72" s="94">
        <v>0</v>
      </c>
      <c r="P72" s="94">
        <v>0</v>
      </c>
      <c r="Q72" s="94">
        <v>0</v>
      </c>
      <c r="R72" s="94">
        <v>0</v>
      </c>
      <c r="S72" s="94">
        <v>0</v>
      </c>
      <c r="T72" s="94">
        <v>0</v>
      </c>
      <c r="U72" s="94">
        <v>0</v>
      </c>
      <c r="V72" s="94">
        <v>0</v>
      </c>
      <c r="W72" s="94">
        <v>0</v>
      </c>
      <c r="X72" s="94">
        <v>0</v>
      </c>
      <c r="Y72" s="94">
        <v>0</v>
      </c>
      <c r="Z72" s="94">
        <v>0</v>
      </c>
      <c r="AA72" s="94">
        <v>0</v>
      </c>
      <c r="AB72" s="94">
        <v>0</v>
      </c>
      <c r="AC72" s="94">
        <v>0</v>
      </c>
      <c r="AD72" s="94">
        <v>0</v>
      </c>
      <c r="AE72" s="94">
        <v>0</v>
      </c>
      <c r="AF72" s="94">
        <f>SUM(AF73)</f>
        <v>1.20295</v>
      </c>
      <c r="AG72" s="94">
        <f t="shared" ref="AG72:AM72" si="24">SUM(AG73)</f>
        <v>0</v>
      </c>
      <c r="AH72" s="94">
        <f t="shared" si="24"/>
        <v>0</v>
      </c>
      <c r="AI72" s="94">
        <f t="shared" si="24"/>
        <v>0</v>
      </c>
      <c r="AJ72" s="94">
        <f t="shared" si="24"/>
        <v>0</v>
      </c>
      <c r="AK72" s="94">
        <f t="shared" si="24"/>
        <v>1</v>
      </c>
      <c r="AL72" s="94">
        <f t="shared" si="24"/>
        <v>0</v>
      </c>
      <c r="AM72" s="94">
        <f t="shared" si="24"/>
        <v>0</v>
      </c>
      <c r="AN72" s="94">
        <v>0</v>
      </c>
      <c r="AO72" s="63">
        <f t="shared" si="1"/>
        <v>1.20295</v>
      </c>
      <c r="AP72" s="63">
        <f t="shared" si="2"/>
        <v>0</v>
      </c>
      <c r="AQ72" s="63">
        <f t="shared" si="3"/>
        <v>0</v>
      </c>
      <c r="AR72" s="63">
        <f t="shared" si="4"/>
        <v>0</v>
      </c>
      <c r="AS72" s="63">
        <f t="shared" si="5"/>
        <v>0</v>
      </c>
      <c r="AT72" s="63">
        <f t="shared" si="6"/>
        <v>1</v>
      </c>
      <c r="AU72" s="63">
        <f t="shared" si="7"/>
        <v>0</v>
      </c>
      <c r="AV72" s="63">
        <f t="shared" si="8"/>
        <v>0</v>
      </c>
      <c r="AW72" s="83">
        <v>1.20295</v>
      </c>
      <c r="AX72" s="127">
        <f t="shared" si="11"/>
        <v>0</v>
      </c>
      <c r="AY72" s="7">
        <v>1.20295</v>
      </c>
      <c r="AZ72" s="127">
        <f t="shared" si="9"/>
        <v>0</v>
      </c>
    </row>
    <row r="73" spans="1:52" ht="56.25" x14ac:dyDescent="0.25">
      <c r="A73" s="99" t="s">
        <v>298</v>
      </c>
      <c r="B73" s="112" t="s">
        <v>579</v>
      </c>
      <c r="C73" s="108" t="s">
        <v>580</v>
      </c>
      <c r="D73" s="94">
        <v>0</v>
      </c>
      <c r="E73" s="94">
        <v>0</v>
      </c>
      <c r="F73" s="94">
        <v>0</v>
      </c>
      <c r="G73" s="94">
        <v>0</v>
      </c>
      <c r="H73" s="94">
        <v>0</v>
      </c>
      <c r="I73" s="94">
        <v>0</v>
      </c>
      <c r="J73" s="94">
        <v>0</v>
      </c>
      <c r="K73" s="94">
        <v>0</v>
      </c>
      <c r="L73" s="94">
        <v>0</v>
      </c>
      <c r="M73" s="94">
        <v>0</v>
      </c>
      <c r="N73" s="94">
        <v>0</v>
      </c>
      <c r="O73" s="94">
        <v>0</v>
      </c>
      <c r="P73" s="94">
        <v>0</v>
      </c>
      <c r="Q73" s="94">
        <v>0</v>
      </c>
      <c r="R73" s="94">
        <v>0</v>
      </c>
      <c r="S73" s="94">
        <v>0</v>
      </c>
      <c r="T73" s="94">
        <v>0</v>
      </c>
      <c r="U73" s="94">
        <v>0</v>
      </c>
      <c r="V73" s="94">
        <v>0</v>
      </c>
      <c r="W73" s="94">
        <v>0</v>
      </c>
      <c r="X73" s="94">
        <v>0</v>
      </c>
      <c r="Y73" s="94">
        <v>0</v>
      </c>
      <c r="Z73" s="94">
        <v>0</v>
      </c>
      <c r="AA73" s="94">
        <v>0</v>
      </c>
      <c r="AB73" s="94">
        <v>0</v>
      </c>
      <c r="AC73" s="94">
        <v>0</v>
      </c>
      <c r="AD73" s="94">
        <v>0</v>
      </c>
      <c r="AE73" s="94">
        <v>0</v>
      </c>
      <c r="AF73" s="94">
        <v>1.20295</v>
      </c>
      <c r="AG73" s="94">
        <v>0</v>
      </c>
      <c r="AH73" s="94">
        <v>0</v>
      </c>
      <c r="AI73" s="94">
        <v>0</v>
      </c>
      <c r="AJ73" s="94">
        <v>0</v>
      </c>
      <c r="AK73" s="94">
        <v>1</v>
      </c>
      <c r="AL73" s="94">
        <v>0</v>
      </c>
      <c r="AM73" s="94">
        <v>0</v>
      </c>
      <c r="AN73" s="94">
        <v>0</v>
      </c>
      <c r="AO73" s="63">
        <f t="shared" si="1"/>
        <v>1.20295</v>
      </c>
      <c r="AP73" s="63">
        <f t="shared" si="2"/>
        <v>0</v>
      </c>
      <c r="AQ73" s="63">
        <f t="shared" si="3"/>
        <v>0</v>
      </c>
      <c r="AR73" s="63">
        <f t="shared" si="4"/>
        <v>0</v>
      </c>
      <c r="AS73" s="63">
        <f t="shared" si="5"/>
        <v>0</v>
      </c>
      <c r="AT73" s="63">
        <f t="shared" si="6"/>
        <v>1</v>
      </c>
      <c r="AU73" s="63">
        <f t="shared" si="7"/>
        <v>0</v>
      </c>
      <c r="AV73" s="63">
        <f t="shared" si="8"/>
        <v>0</v>
      </c>
      <c r="AW73" s="83">
        <v>1.20295</v>
      </c>
      <c r="AX73" s="127">
        <f t="shared" si="11"/>
        <v>0</v>
      </c>
      <c r="AY73" s="7">
        <v>1.20295</v>
      </c>
      <c r="AZ73" s="127">
        <f t="shared" si="9"/>
        <v>0</v>
      </c>
    </row>
    <row r="74" spans="1:52" ht="37.5" x14ac:dyDescent="0.25">
      <c r="A74" s="104" t="s">
        <v>29</v>
      </c>
      <c r="B74" s="105" t="s">
        <v>28</v>
      </c>
      <c r="C74" s="105" t="s">
        <v>30</v>
      </c>
      <c r="D74" s="94">
        <v>0</v>
      </c>
      <c r="E74" s="94">
        <v>0</v>
      </c>
      <c r="F74" s="94">
        <v>0</v>
      </c>
      <c r="G74" s="94">
        <v>0</v>
      </c>
      <c r="H74" s="94">
        <v>0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0</v>
      </c>
      <c r="O74" s="94">
        <v>0</v>
      </c>
      <c r="P74" s="94">
        <v>0</v>
      </c>
      <c r="Q74" s="94">
        <v>0</v>
      </c>
      <c r="R74" s="94">
        <v>0</v>
      </c>
      <c r="S74" s="94">
        <v>0</v>
      </c>
      <c r="T74" s="94">
        <v>0</v>
      </c>
      <c r="U74" s="94">
        <v>0</v>
      </c>
      <c r="V74" s="94">
        <v>0</v>
      </c>
      <c r="W74" s="94">
        <v>0</v>
      </c>
      <c r="X74" s="94">
        <v>0</v>
      </c>
      <c r="Y74" s="94">
        <v>0</v>
      </c>
      <c r="Z74" s="94">
        <v>0</v>
      </c>
      <c r="AA74" s="94">
        <v>0</v>
      </c>
      <c r="AB74" s="94">
        <v>0</v>
      </c>
      <c r="AC74" s="94">
        <v>0</v>
      </c>
      <c r="AD74" s="94">
        <v>0</v>
      </c>
      <c r="AE74" s="94">
        <v>0</v>
      </c>
      <c r="AF74" s="94">
        <f>AF75</f>
        <v>100.417904733</v>
      </c>
      <c r="AG74" s="94">
        <f t="shared" ref="AG74:AM74" si="25">AG75</f>
        <v>0</v>
      </c>
      <c r="AH74" s="94">
        <f t="shared" si="25"/>
        <v>0</v>
      </c>
      <c r="AI74" s="94">
        <f t="shared" si="25"/>
        <v>0</v>
      </c>
      <c r="AJ74" s="94">
        <f t="shared" si="25"/>
        <v>0</v>
      </c>
      <c r="AK74" s="94">
        <f t="shared" si="25"/>
        <v>0</v>
      </c>
      <c r="AL74" s="94">
        <f t="shared" si="25"/>
        <v>4533</v>
      </c>
      <c r="AM74" s="94">
        <f t="shared" si="25"/>
        <v>4</v>
      </c>
      <c r="AN74" s="94">
        <v>0</v>
      </c>
      <c r="AO74" s="63">
        <f t="shared" si="1"/>
        <v>100.417904733</v>
      </c>
      <c r="AP74" s="63">
        <f t="shared" si="2"/>
        <v>0</v>
      </c>
      <c r="AQ74" s="63">
        <f t="shared" si="3"/>
        <v>0</v>
      </c>
      <c r="AR74" s="63">
        <f t="shared" si="4"/>
        <v>0</v>
      </c>
      <c r="AS74" s="63">
        <f t="shared" si="5"/>
        <v>0</v>
      </c>
      <c r="AT74" s="63">
        <f t="shared" si="6"/>
        <v>0</v>
      </c>
      <c r="AU74" s="63">
        <f t="shared" si="7"/>
        <v>4533</v>
      </c>
      <c r="AV74" s="63">
        <f t="shared" si="8"/>
        <v>4</v>
      </c>
      <c r="AW74" s="83">
        <v>100.417904733</v>
      </c>
      <c r="AX74" s="127">
        <f t="shared" si="11"/>
        <v>0</v>
      </c>
      <c r="AY74" s="7">
        <v>100.417904733</v>
      </c>
      <c r="AZ74" s="127">
        <f t="shared" si="9"/>
        <v>0</v>
      </c>
    </row>
    <row r="75" spans="1:52" ht="37.5" x14ac:dyDescent="0.25">
      <c r="A75" s="104" t="s">
        <v>13</v>
      </c>
      <c r="B75" s="105" t="s">
        <v>301</v>
      </c>
      <c r="C75" s="105" t="s">
        <v>30</v>
      </c>
      <c r="D75" s="94">
        <v>0</v>
      </c>
      <c r="E75" s="94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f>AE76+AE78+AE80</f>
        <v>0</v>
      </c>
      <c r="AF75" s="94">
        <f>AF76+AF78+AF80</f>
        <v>100.417904733</v>
      </c>
      <c r="AG75" s="94">
        <f t="shared" ref="AG75:AM75" si="26">AG76+AG78+AG80</f>
        <v>0</v>
      </c>
      <c r="AH75" s="94">
        <f t="shared" si="26"/>
        <v>0</v>
      </c>
      <c r="AI75" s="94">
        <f t="shared" si="26"/>
        <v>0</v>
      </c>
      <c r="AJ75" s="94">
        <f t="shared" si="26"/>
        <v>0</v>
      </c>
      <c r="AK75" s="94">
        <f t="shared" si="26"/>
        <v>0</v>
      </c>
      <c r="AL75" s="94">
        <f t="shared" si="26"/>
        <v>4533</v>
      </c>
      <c r="AM75" s="94">
        <f t="shared" si="26"/>
        <v>4</v>
      </c>
      <c r="AN75" s="94">
        <v>0</v>
      </c>
      <c r="AO75" s="63">
        <f t="shared" si="1"/>
        <v>100.417904733</v>
      </c>
      <c r="AP75" s="63">
        <f t="shared" si="2"/>
        <v>0</v>
      </c>
      <c r="AQ75" s="63">
        <f t="shared" si="3"/>
        <v>0</v>
      </c>
      <c r="AR75" s="63">
        <f t="shared" si="4"/>
        <v>0</v>
      </c>
      <c r="AS75" s="63">
        <f t="shared" si="5"/>
        <v>0</v>
      </c>
      <c r="AT75" s="63">
        <f t="shared" si="6"/>
        <v>0</v>
      </c>
      <c r="AU75" s="63">
        <f t="shared" si="7"/>
        <v>4533</v>
      </c>
      <c r="AV75" s="63">
        <f t="shared" si="8"/>
        <v>4</v>
      </c>
      <c r="AW75" s="83">
        <v>100.417904733</v>
      </c>
      <c r="AX75" s="127">
        <f t="shared" si="11"/>
        <v>0</v>
      </c>
      <c r="AY75" s="7">
        <v>100.417904733</v>
      </c>
      <c r="AZ75" s="127">
        <f t="shared" si="9"/>
        <v>0</v>
      </c>
    </row>
    <row r="76" spans="1:52" ht="18.75" x14ac:dyDescent="0.25">
      <c r="A76" s="104" t="s">
        <v>95</v>
      </c>
      <c r="B76" s="104" t="s">
        <v>255</v>
      </c>
      <c r="C76" s="107" t="s">
        <v>30</v>
      </c>
      <c r="D76" s="94">
        <v>0</v>
      </c>
      <c r="E76" s="94">
        <v>0</v>
      </c>
      <c r="F76" s="94">
        <v>0</v>
      </c>
      <c r="G76" s="94">
        <v>0</v>
      </c>
      <c r="H76" s="94">
        <v>0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v>0</v>
      </c>
      <c r="S76" s="94">
        <v>0</v>
      </c>
      <c r="T76" s="94">
        <v>0</v>
      </c>
      <c r="U76" s="94">
        <v>0</v>
      </c>
      <c r="V76" s="94">
        <v>0</v>
      </c>
      <c r="W76" s="94">
        <v>0</v>
      </c>
      <c r="X76" s="94">
        <v>0</v>
      </c>
      <c r="Y76" s="94">
        <v>0</v>
      </c>
      <c r="Z76" s="94">
        <v>0</v>
      </c>
      <c r="AA76" s="94">
        <v>0</v>
      </c>
      <c r="AB76" s="94">
        <v>0</v>
      </c>
      <c r="AC76" s="94">
        <v>0</v>
      </c>
      <c r="AD76" s="94">
        <v>0</v>
      </c>
      <c r="AE76" s="94">
        <v>0</v>
      </c>
      <c r="AF76" s="94">
        <f>SUM(AF77)</f>
        <v>28.992816062999999</v>
      </c>
      <c r="AG76" s="94">
        <f t="shared" ref="AG76:AM76" si="27">SUM(AG77)</f>
        <v>0</v>
      </c>
      <c r="AH76" s="94">
        <f t="shared" si="27"/>
        <v>0</v>
      </c>
      <c r="AI76" s="94">
        <f t="shared" si="27"/>
        <v>0</v>
      </c>
      <c r="AJ76" s="94">
        <f t="shared" si="27"/>
        <v>0</v>
      </c>
      <c r="AK76" s="94">
        <f t="shared" si="27"/>
        <v>0</v>
      </c>
      <c r="AL76" s="94">
        <f t="shared" si="27"/>
        <v>1192</v>
      </c>
      <c r="AM76" s="94">
        <f t="shared" si="27"/>
        <v>0</v>
      </c>
      <c r="AN76" s="94">
        <v>0</v>
      </c>
      <c r="AO76" s="63">
        <f t="shared" si="1"/>
        <v>28.992816062999999</v>
      </c>
      <c r="AP76" s="63">
        <f t="shared" si="2"/>
        <v>0</v>
      </c>
      <c r="AQ76" s="63">
        <f t="shared" si="3"/>
        <v>0</v>
      </c>
      <c r="AR76" s="63">
        <f t="shared" si="4"/>
        <v>0</v>
      </c>
      <c r="AS76" s="63">
        <f t="shared" si="5"/>
        <v>0</v>
      </c>
      <c r="AT76" s="63">
        <f t="shared" si="6"/>
        <v>0</v>
      </c>
      <c r="AU76" s="63">
        <f t="shared" si="7"/>
        <v>1192</v>
      </c>
      <c r="AV76" s="63">
        <f t="shared" si="8"/>
        <v>0</v>
      </c>
      <c r="AW76" s="83">
        <v>28.992816062999999</v>
      </c>
      <c r="AX76" s="127">
        <f t="shared" si="11"/>
        <v>0</v>
      </c>
      <c r="AY76" s="7">
        <v>28.992816062999999</v>
      </c>
      <c r="AZ76" s="127">
        <f t="shared" si="9"/>
        <v>0</v>
      </c>
    </row>
    <row r="77" spans="1:52" ht="75" x14ac:dyDescent="0.25">
      <c r="A77" s="99" t="s">
        <v>95</v>
      </c>
      <c r="B77" s="109" t="s">
        <v>713</v>
      </c>
      <c r="C77" s="108" t="s">
        <v>581</v>
      </c>
      <c r="D77" s="94">
        <v>0</v>
      </c>
      <c r="E77" s="94">
        <v>0</v>
      </c>
      <c r="F77" s="94">
        <v>0</v>
      </c>
      <c r="G77" s="94">
        <v>0</v>
      </c>
      <c r="H77" s="94">
        <v>0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4">
        <v>0</v>
      </c>
      <c r="R77" s="94">
        <v>0</v>
      </c>
      <c r="S77" s="94">
        <v>0</v>
      </c>
      <c r="T77" s="94">
        <v>0</v>
      </c>
      <c r="U77" s="94">
        <v>0</v>
      </c>
      <c r="V77" s="94">
        <v>0</v>
      </c>
      <c r="W77" s="94">
        <v>0</v>
      </c>
      <c r="X77" s="94">
        <v>0</v>
      </c>
      <c r="Y77" s="94">
        <v>0</v>
      </c>
      <c r="Z77" s="94">
        <v>0</v>
      </c>
      <c r="AA77" s="94">
        <v>0</v>
      </c>
      <c r="AB77" s="94">
        <v>0</v>
      </c>
      <c r="AC77" s="94">
        <v>0</v>
      </c>
      <c r="AD77" s="94">
        <v>0</v>
      </c>
      <c r="AE77" s="94">
        <v>0</v>
      </c>
      <c r="AF77" s="94">
        <v>28.992816062999999</v>
      </c>
      <c r="AG77" s="94">
        <v>0</v>
      </c>
      <c r="AH77" s="94">
        <v>0</v>
      </c>
      <c r="AI77" s="94">
        <v>0</v>
      </c>
      <c r="AJ77" s="94">
        <v>0</v>
      </c>
      <c r="AK77" s="94">
        <v>0</v>
      </c>
      <c r="AL77" s="94">
        <v>1192</v>
      </c>
      <c r="AM77" s="94">
        <v>0</v>
      </c>
      <c r="AN77" s="94">
        <v>0</v>
      </c>
      <c r="AO77" s="63">
        <f t="shared" si="1"/>
        <v>28.992816062999999</v>
      </c>
      <c r="AP77" s="63">
        <f t="shared" si="2"/>
        <v>0</v>
      </c>
      <c r="AQ77" s="63">
        <f t="shared" si="3"/>
        <v>0</v>
      </c>
      <c r="AR77" s="63">
        <f t="shared" si="4"/>
        <v>0</v>
      </c>
      <c r="AS77" s="63">
        <f t="shared" si="5"/>
        <v>0</v>
      </c>
      <c r="AT77" s="63">
        <f t="shared" si="6"/>
        <v>0</v>
      </c>
      <c r="AU77" s="63">
        <f t="shared" si="7"/>
        <v>1192</v>
      </c>
      <c r="AV77" s="63">
        <f t="shared" si="8"/>
        <v>0</v>
      </c>
      <c r="AW77" s="83">
        <v>28.992816062999999</v>
      </c>
      <c r="AX77" s="127">
        <f t="shared" si="11"/>
        <v>0</v>
      </c>
      <c r="AY77" s="7">
        <v>28.992816062999999</v>
      </c>
      <c r="AZ77" s="127">
        <f t="shared" si="9"/>
        <v>0</v>
      </c>
    </row>
    <row r="78" spans="1:52" ht="18.75" x14ac:dyDescent="0.25">
      <c r="A78" s="104" t="s">
        <v>303</v>
      </c>
      <c r="B78" s="104" t="s">
        <v>275</v>
      </c>
      <c r="C78" s="107" t="s">
        <v>32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4">
        <v>0</v>
      </c>
      <c r="R78" s="94">
        <v>0</v>
      </c>
      <c r="S78" s="94">
        <v>0</v>
      </c>
      <c r="T78" s="94">
        <v>0</v>
      </c>
      <c r="U78" s="94">
        <v>0</v>
      </c>
      <c r="V78" s="94">
        <v>0</v>
      </c>
      <c r="W78" s="94">
        <v>0</v>
      </c>
      <c r="X78" s="94">
        <v>0</v>
      </c>
      <c r="Y78" s="94">
        <v>0</v>
      </c>
      <c r="Z78" s="94">
        <v>0</v>
      </c>
      <c r="AA78" s="94">
        <v>0</v>
      </c>
      <c r="AB78" s="94">
        <v>0</v>
      </c>
      <c r="AC78" s="94">
        <v>0</v>
      </c>
      <c r="AD78" s="94">
        <v>0</v>
      </c>
      <c r="AE78" s="94">
        <f>SUM(AE79)</f>
        <v>0</v>
      </c>
      <c r="AF78" s="94">
        <f t="shared" ref="AF78:AM78" si="28">SUM(AF79)</f>
        <v>34.700000000000003</v>
      </c>
      <c r="AG78" s="94">
        <f t="shared" si="28"/>
        <v>0</v>
      </c>
      <c r="AH78" s="94">
        <f t="shared" si="28"/>
        <v>0</v>
      </c>
      <c r="AI78" s="94">
        <f t="shared" si="28"/>
        <v>0</v>
      </c>
      <c r="AJ78" s="94">
        <f t="shared" si="28"/>
        <v>0</v>
      </c>
      <c r="AK78" s="94">
        <f t="shared" si="28"/>
        <v>0</v>
      </c>
      <c r="AL78" s="94">
        <f t="shared" si="28"/>
        <v>1842</v>
      </c>
      <c r="AM78" s="94">
        <f t="shared" si="28"/>
        <v>0</v>
      </c>
      <c r="AN78" s="94">
        <v>0</v>
      </c>
      <c r="AO78" s="63">
        <f t="shared" si="1"/>
        <v>34.700000000000003</v>
      </c>
      <c r="AP78" s="63">
        <f t="shared" si="2"/>
        <v>0</v>
      </c>
      <c r="AQ78" s="63">
        <f t="shared" si="3"/>
        <v>0</v>
      </c>
      <c r="AR78" s="63">
        <f t="shared" si="4"/>
        <v>0</v>
      </c>
      <c r="AS78" s="63">
        <f t="shared" si="5"/>
        <v>0</v>
      </c>
      <c r="AT78" s="63">
        <f t="shared" si="6"/>
        <v>0</v>
      </c>
      <c r="AU78" s="63">
        <f t="shared" si="7"/>
        <v>1842</v>
      </c>
      <c r="AV78" s="63">
        <f t="shared" si="8"/>
        <v>0</v>
      </c>
      <c r="AW78" s="83">
        <v>34.700000000000003</v>
      </c>
      <c r="AX78" s="127">
        <f t="shared" si="11"/>
        <v>0</v>
      </c>
      <c r="AY78" s="7">
        <v>34.700000000000003</v>
      </c>
      <c r="AZ78" s="127">
        <f t="shared" si="9"/>
        <v>0</v>
      </c>
    </row>
    <row r="79" spans="1:52" ht="18.75" x14ac:dyDescent="0.3">
      <c r="A79" s="99"/>
      <c r="B79" s="113" t="s">
        <v>582</v>
      </c>
      <c r="C79" s="108" t="s">
        <v>583</v>
      </c>
      <c r="D79" s="94">
        <v>0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4">
        <v>0</v>
      </c>
      <c r="R79" s="94">
        <v>0</v>
      </c>
      <c r="S79" s="94">
        <v>0</v>
      </c>
      <c r="T79" s="94">
        <v>0</v>
      </c>
      <c r="U79" s="94">
        <v>0</v>
      </c>
      <c r="V79" s="94">
        <v>0</v>
      </c>
      <c r="W79" s="94">
        <v>0</v>
      </c>
      <c r="X79" s="94">
        <v>0</v>
      </c>
      <c r="Y79" s="94">
        <v>0</v>
      </c>
      <c r="Z79" s="94">
        <v>0</v>
      </c>
      <c r="AA79" s="94">
        <v>0</v>
      </c>
      <c r="AB79" s="94">
        <v>0</v>
      </c>
      <c r="AC79" s="94">
        <v>0</v>
      </c>
      <c r="AD79" s="94">
        <v>0</v>
      </c>
      <c r="AE79" s="94">
        <v>0</v>
      </c>
      <c r="AF79" s="94">
        <v>34.700000000000003</v>
      </c>
      <c r="AG79" s="94">
        <v>0</v>
      </c>
      <c r="AH79" s="94">
        <v>0</v>
      </c>
      <c r="AI79" s="94">
        <v>0</v>
      </c>
      <c r="AJ79" s="94">
        <v>0</v>
      </c>
      <c r="AK79" s="94">
        <v>0</v>
      </c>
      <c r="AL79" s="94">
        <v>1842</v>
      </c>
      <c r="AM79" s="94">
        <v>0</v>
      </c>
      <c r="AN79" s="94">
        <v>0</v>
      </c>
      <c r="AO79" s="63">
        <f t="shared" si="1"/>
        <v>34.700000000000003</v>
      </c>
      <c r="AP79" s="63">
        <f t="shared" si="2"/>
        <v>0</v>
      </c>
      <c r="AQ79" s="63">
        <f t="shared" si="3"/>
        <v>0</v>
      </c>
      <c r="AR79" s="63">
        <f t="shared" si="4"/>
        <v>0</v>
      </c>
      <c r="AS79" s="63">
        <f t="shared" si="5"/>
        <v>0</v>
      </c>
      <c r="AT79" s="63">
        <f t="shared" si="6"/>
        <v>0</v>
      </c>
      <c r="AU79" s="63">
        <f t="shared" si="7"/>
        <v>1842</v>
      </c>
      <c r="AV79" s="63">
        <f t="shared" si="8"/>
        <v>0</v>
      </c>
      <c r="AW79" s="83">
        <v>34.700000000000003</v>
      </c>
      <c r="AX79" s="127">
        <f t="shared" si="11"/>
        <v>0</v>
      </c>
      <c r="AY79" s="7">
        <v>34.700000000000003</v>
      </c>
      <c r="AZ79" s="127">
        <f t="shared" si="9"/>
        <v>0</v>
      </c>
    </row>
    <row r="80" spans="1:52" ht="18.75" x14ac:dyDescent="0.25">
      <c r="A80" s="104" t="s">
        <v>305</v>
      </c>
      <c r="B80" s="104" t="s">
        <v>280</v>
      </c>
      <c r="C80" s="107" t="s">
        <v>32</v>
      </c>
      <c r="D80" s="94">
        <v>0</v>
      </c>
      <c r="E80" s="94">
        <v>0</v>
      </c>
      <c r="F80" s="94">
        <v>0</v>
      </c>
      <c r="G80" s="94">
        <v>0</v>
      </c>
      <c r="H80" s="94">
        <v>0</v>
      </c>
      <c r="I80" s="94">
        <v>0</v>
      </c>
      <c r="J80" s="94">
        <v>0</v>
      </c>
      <c r="K80" s="94">
        <v>0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4">
        <v>0</v>
      </c>
      <c r="R80" s="94">
        <v>0</v>
      </c>
      <c r="S80" s="94">
        <v>0</v>
      </c>
      <c r="T80" s="94">
        <v>0</v>
      </c>
      <c r="U80" s="94">
        <v>0</v>
      </c>
      <c r="V80" s="94">
        <v>0</v>
      </c>
      <c r="W80" s="94">
        <v>0</v>
      </c>
      <c r="X80" s="94">
        <v>0</v>
      </c>
      <c r="Y80" s="94">
        <v>0</v>
      </c>
      <c r="Z80" s="94">
        <v>0</v>
      </c>
      <c r="AA80" s="94">
        <v>0</v>
      </c>
      <c r="AB80" s="94">
        <v>0</v>
      </c>
      <c r="AC80" s="94">
        <v>0</v>
      </c>
      <c r="AD80" s="94">
        <v>0</v>
      </c>
      <c r="AE80" s="94">
        <v>0</v>
      </c>
      <c r="AF80" s="94">
        <f>SUM(AF81)</f>
        <v>36.725088669999998</v>
      </c>
      <c r="AG80" s="94">
        <f t="shared" ref="AG80:AM80" si="29">SUM(AG81)</f>
        <v>0</v>
      </c>
      <c r="AH80" s="94">
        <f t="shared" si="29"/>
        <v>0</v>
      </c>
      <c r="AI80" s="94">
        <f t="shared" si="29"/>
        <v>0</v>
      </c>
      <c r="AJ80" s="94">
        <f t="shared" si="29"/>
        <v>0</v>
      </c>
      <c r="AK80" s="94">
        <f t="shared" si="29"/>
        <v>0</v>
      </c>
      <c r="AL80" s="94">
        <f t="shared" si="29"/>
        <v>1499</v>
      </c>
      <c r="AM80" s="94">
        <f t="shared" si="29"/>
        <v>4</v>
      </c>
      <c r="AN80" s="94">
        <v>0</v>
      </c>
      <c r="AO80" s="63">
        <f t="shared" si="1"/>
        <v>36.725088669999998</v>
      </c>
      <c r="AP80" s="63">
        <f t="shared" si="2"/>
        <v>0</v>
      </c>
      <c r="AQ80" s="63">
        <f t="shared" si="3"/>
        <v>0</v>
      </c>
      <c r="AR80" s="63">
        <f t="shared" si="4"/>
        <v>0</v>
      </c>
      <c r="AS80" s="63">
        <f t="shared" si="5"/>
        <v>0</v>
      </c>
      <c r="AT80" s="63">
        <f t="shared" si="6"/>
        <v>0</v>
      </c>
      <c r="AU80" s="63">
        <f t="shared" si="7"/>
        <v>1499</v>
      </c>
      <c r="AV80" s="63">
        <f t="shared" si="8"/>
        <v>4</v>
      </c>
      <c r="AW80" s="83">
        <v>36.725088669999998</v>
      </c>
      <c r="AX80" s="127">
        <f t="shared" si="11"/>
        <v>0</v>
      </c>
      <c r="AY80" s="7">
        <v>36.725088669999998</v>
      </c>
      <c r="AZ80" s="127">
        <f t="shared" si="9"/>
        <v>0</v>
      </c>
    </row>
    <row r="81" spans="1:52" ht="75" x14ac:dyDescent="0.25">
      <c r="A81" s="99" t="s">
        <v>305</v>
      </c>
      <c r="B81" s="112" t="s">
        <v>584</v>
      </c>
      <c r="C81" s="108" t="s">
        <v>585</v>
      </c>
      <c r="D81" s="94">
        <v>0</v>
      </c>
      <c r="E81" s="94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94">
        <v>0</v>
      </c>
      <c r="R81" s="94">
        <v>0</v>
      </c>
      <c r="S81" s="94">
        <v>0</v>
      </c>
      <c r="T81" s="94">
        <v>0</v>
      </c>
      <c r="U81" s="94">
        <v>0</v>
      </c>
      <c r="V81" s="94">
        <v>0</v>
      </c>
      <c r="W81" s="94">
        <v>0</v>
      </c>
      <c r="X81" s="94">
        <v>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36.725088669999998</v>
      </c>
      <c r="AG81" s="94">
        <v>0</v>
      </c>
      <c r="AH81" s="94">
        <v>0</v>
      </c>
      <c r="AI81" s="94">
        <v>0</v>
      </c>
      <c r="AJ81" s="94">
        <v>0</v>
      </c>
      <c r="AK81" s="94">
        <v>0</v>
      </c>
      <c r="AL81" s="94">
        <v>1499</v>
      </c>
      <c r="AM81" s="94">
        <v>4</v>
      </c>
      <c r="AN81" s="94">
        <v>0</v>
      </c>
      <c r="AO81" s="63">
        <f t="shared" si="1"/>
        <v>36.725088669999998</v>
      </c>
      <c r="AP81" s="63">
        <f t="shared" si="2"/>
        <v>0</v>
      </c>
      <c r="AQ81" s="63">
        <f t="shared" si="3"/>
        <v>0</v>
      </c>
      <c r="AR81" s="63">
        <f t="shared" si="4"/>
        <v>0</v>
      </c>
      <c r="AS81" s="63">
        <f t="shared" si="5"/>
        <v>0</v>
      </c>
      <c r="AT81" s="63">
        <f t="shared" si="6"/>
        <v>0</v>
      </c>
      <c r="AU81" s="63">
        <f t="shared" si="7"/>
        <v>1499</v>
      </c>
      <c r="AV81" s="63">
        <f t="shared" si="8"/>
        <v>4</v>
      </c>
      <c r="AW81" s="83">
        <v>36.725088669999998</v>
      </c>
      <c r="AX81" s="127">
        <f t="shared" si="11"/>
        <v>0</v>
      </c>
      <c r="AY81" s="7">
        <v>36.725088669999998</v>
      </c>
      <c r="AZ81" s="127">
        <f t="shared" si="9"/>
        <v>0</v>
      </c>
    </row>
    <row r="82" spans="1:52" ht="56.25" x14ac:dyDescent="0.25">
      <c r="A82" s="104" t="s">
        <v>196</v>
      </c>
      <c r="B82" s="105" t="s">
        <v>307</v>
      </c>
      <c r="C82" s="105" t="s">
        <v>30</v>
      </c>
      <c r="D82" s="94">
        <v>0</v>
      </c>
      <c r="E82" s="94">
        <v>0</v>
      </c>
      <c r="F82" s="94">
        <v>0</v>
      </c>
      <c r="G82" s="94">
        <v>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94">
        <v>0</v>
      </c>
      <c r="N82" s="94">
        <v>0</v>
      </c>
      <c r="O82" s="94">
        <v>0</v>
      </c>
      <c r="P82" s="94">
        <v>0</v>
      </c>
      <c r="Q82" s="94">
        <v>0</v>
      </c>
      <c r="R82" s="94">
        <v>0</v>
      </c>
      <c r="S82" s="94">
        <v>0</v>
      </c>
      <c r="T82" s="94">
        <v>0</v>
      </c>
      <c r="U82" s="94">
        <v>0</v>
      </c>
      <c r="V82" s="94">
        <v>0</v>
      </c>
      <c r="W82" s="94">
        <v>0</v>
      </c>
      <c r="X82" s="94">
        <v>0</v>
      </c>
      <c r="Y82" s="94">
        <v>0</v>
      </c>
      <c r="Z82" s="94">
        <v>0</v>
      </c>
      <c r="AA82" s="94">
        <v>0</v>
      </c>
      <c r="AB82" s="94">
        <v>0</v>
      </c>
      <c r="AC82" s="94">
        <v>0</v>
      </c>
      <c r="AD82" s="94">
        <v>0</v>
      </c>
      <c r="AE82" s="94">
        <f>AE83+AE86</f>
        <v>0</v>
      </c>
      <c r="AF82" s="94">
        <f>AF83+AF86</f>
        <v>95.464634240000009</v>
      </c>
      <c r="AG82" s="94">
        <f t="shared" ref="AG82:AM82" si="30">AG83+AG86</f>
        <v>0</v>
      </c>
      <c r="AH82" s="94">
        <f t="shared" si="30"/>
        <v>0</v>
      </c>
      <c r="AI82" s="94">
        <f t="shared" si="30"/>
        <v>0</v>
      </c>
      <c r="AJ82" s="94">
        <f t="shared" si="30"/>
        <v>0</v>
      </c>
      <c r="AK82" s="94">
        <f t="shared" si="30"/>
        <v>0</v>
      </c>
      <c r="AL82" s="94">
        <f t="shared" si="30"/>
        <v>0</v>
      </c>
      <c r="AM82" s="94">
        <f t="shared" si="30"/>
        <v>0</v>
      </c>
      <c r="AN82" s="94">
        <v>0</v>
      </c>
      <c r="AO82" s="63">
        <f t="shared" si="1"/>
        <v>95.464634240000009</v>
      </c>
      <c r="AP82" s="63">
        <f t="shared" si="2"/>
        <v>0</v>
      </c>
      <c r="AQ82" s="63">
        <f t="shared" si="3"/>
        <v>0</v>
      </c>
      <c r="AR82" s="63">
        <f t="shared" si="4"/>
        <v>0</v>
      </c>
      <c r="AS82" s="63">
        <f t="shared" si="5"/>
        <v>0</v>
      </c>
      <c r="AT82" s="63">
        <f t="shared" si="6"/>
        <v>0</v>
      </c>
      <c r="AU82" s="63">
        <f t="shared" si="7"/>
        <v>0</v>
      </c>
      <c r="AV82" s="63">
        <f t="shared" si="8"/>
        <v>0</v>
      </c>
      <c r="AW82" s="83">
        <v>95.464634240000009</v>
      </c>
      <c r="AX82" s="127">
        <f t="shared" si="11"/>
        <v>0</v>
      </c>
      <c r="AY82" s="7">
        <v>95.464634240000009</v>
      </c>
      <c r="AZ82" s="127">
        <f t="shared" si="9"/>
        <v>0</v>
      </c>
    </row>
    <row r="83" spans="1:52" ht="37.5" x14ac:dyDescent="0.25">
      <c r="A83" s="104" t="s">
        <v>197</v>
      </c>
      <c r="B83" s="105" t="s">
        <v>308</v>
      </c>
      <c r="C83" s="105" t="s">
        <v>30</v>
      </c>
      <c r="D83" s="94">
        <v>0</v>
      </c>
      <c r="E83" s="94">
        <v>0</v>
      </c>
      <c r="F83" s="94">
        <v>0</v>
      </c>
      <c r="G83" s="94">
        <v>0</v>
      </c>
      <c r="H83" s="94">
        <v>0</v>
      </c>
      <c r="I83" s="94">
        <v>0</v>
      </c>
      <c r="J83" s="94">
        <v>0</v>
      </c>
      <c r="K83" s="94">
        <v>0</v>
      </c>
      <c r="L83" s="94">
        <v>0</v>
      </c>
      <c r="M83" s="94">
        <v>0</v>
      </c>
      <c r="N83" s="94">
        <v>0</v>
      </c>
      <c r="O83" s="94">
        <v>0</v>
      </c>
      <c r="P83" s="94">
        <v>0</v>
      </c>
      <c r="Q83" s="94">
        <v>0</v>
      </c>
      <c r="R83" s="94">
        <v>0</v>
      </c>
      <c r="S83" s="94">
        <v>0</v>
      </c>
      <c r="T83" s="94">
        <v>0</v>
      </c>
      <c r="U83" s="94">
        <v>0</v>
      </c>
      <c r="V83" s="94">
        <v>0</v>
      </c>
      <c r="W83" s="94">
        <v>0</v>
      </c>
      <c r="X83" s="94">
        <v>0</v>
      </c>
      <c r="Y83" s="94">
        <v>0</v>
      </c>
      <c r="Z83" s="94">
        <v>0</v>
      </c>
      <c r="AA83" s="94">
        <v>0</v>
      </c>
      <c r="AB83" s="94">
        <v>0</v>
      </c>
      <c r="AC83" s="94">
        <v>0</v>
      </c>
      <c r="AD83" s="94">
        <v>0</v>
      </c>
      <c r="AE83" s="94">
        <v>0</v>
      </c>
      <c r="AF83" s="94">
        <v>11.3301284</v>
      </c>
      <c r="AG83" s="94">
        <v>0</v>
      </c>
      <c r="AH83" s="94">
        <v>0</v>
      </c>
      <c r="AI83" s="94">
        <v>0</v>
      </c>
      <c r="AJ83" s="94">
        <v>0</v>
      </c>
      <c r="AK83" s="94">
        <v>0</v>
      </c>
      <c r="AL83" s="94">
        <v>0</v>
      </c>
      <c r="AM83" s="94">
        <v>0</v>
      </c>
      <c r="AN83" s="94">
        <v>0</v>
      </c>
      <c r="AO83" s="63">
        <f t="shared" si="1"/>
        <v>11.3301284</v>
      </c>
      <c r="AP83" s="63">
        <f t="shared" si="2"/>
        <v>0</v>
      </c>
      <c r="AQ83" s="63">
        <f t="shared" si="3"/>
        <v>0</v>
      </c>
      <c r="AR83" s="63">
        <f t="shared" si="4"/>
        <v>0</v>
      </c>
      <c r="AS83" s="63">
        <f t="shared" si="5"/>
        <v>0</v>
      </c>
      <c r="AT83" s="63">
        <f t="shared" si="6"/>
        <v>0</v>
      </c>
      <c r="AU83" s="63">
        <f t="shared" si="7"/>
        <v>0</v>
      </c>
      <c r="AV83" s="63">
        <f t="shared" si="8"/>
        <v>0</v>
      </c>
      <c r="AW83" s="83">
        <v>11.3301284</v>
      </c>
      <c r="AX83" s="127">
        <f t="shared" si="11"/>
        <v>0</v>
      </c>
      <c r="AY83" s="7">
        <v>11.3301284</v>
      </c>
      <c r="AZ83" s="127">
        <f t="shared" si="9"/>
        <v>0</v>
      </c>
    </row>
    <row r="84" spans="1:52" ht="18.75" x14ac:dyDescent="0.25">
      <c r="A84" s="104" t="s">
        <v>309</v>
      </c>
      <c r="B84" s="105" t="s">
        <v>255</v>
      </c>
      <c r="C84" s="107" t="s">
        <v>32</v>
      </c>
      <c r="D84" s="94">
        <v>0</v>
      </c>
      <c r="E84" s="94">
        <v>0</v>
      </c>
      <c r="F84" s="94">
        <v>0</v>
      </c>
      <c r="G84" s="94">
        <v>0</v>
      </c>
      <c r="H84" s="94">
        <v>0</v>
      </c>
      <c r="I84" s="94">
        <v>0</v>
      </c>
      <c r="J84" s="94">
        <v>0</v>
      </c>
      <c r="K84" s="94">
        <v>0</v>
      </c>
      <c r="L84" s="94">
        <v>0</v>
      </c>
      <c r="M84" s="94">
        <v>0</v>
      </c>
      <c r="N84" s="94">
        <v>0</v>
      </c>
      <c r="O84" s="94">
        <v>0</v>
      </c>
      <c r="P84" s="94">
        <v>0</v>
      </c>
      <c r="Q84" s="94">
        <v>0</v>
      </c>
      <c r="R84" s="94">
        <v>0</v>
      </c>
      <c r="S84" s="94">
        <v>0</v>
      </c>
      <c r="T84" s="94">
        <v>0</v>
      </c>
      <c r="U84" s="94">
        <v>0</v>
      </c>
      <c r="V84" s="94">
        <v>0</v>
      </c>
      <c r="W84" s="94">
        <v>0</v>
      </c>
      <c r="X84" s="94">
        <v>0</v>
      </c>
      <c r="Y84" s="94">
        <v>0</v>
      </c>
      <c r="Z84" s="94">
        <v>0</v>
      </c>
      <c r="AA84" s="94">
        <v>0</v>
      </c>
      <c r="AB84" s="94">
        <v>0</v>
      </c>
      <c r="AC84" s="94">
        <v>0</v>
      </c>
      <c r="AD84" s="94">
        <v>0</v>
      </c>
      <c r="AE84" s="94">
        <v>0</v>
      </c>
      <c r="AF84" s="94">
        <f>SUM(AF85)</f>
        <v>11.3301284</v>
      </c>
      <c r="AG84" s="94">
        <f t="shared" ref="AG84:AM84" si="31">SUM(AG85)</f>
        <v>0</v>
      </c>
      <c r="AH84" s="94">
        <f t="shared" si="31"/>
        <v>0</v>
      </c>
      <c r="AI84" s="94">
        <f t="shared" si="31"/>
        <v>0</v>
      </c>
      <c r="AJ84" s="94">
        <f t="shared" si="31"/>
        <v>0</v>
      </c>
      <c r="AK84" s="94">
        <f t="shared" si="31"/>
        <v>0</v>
      </c>
      <c r="AL84" s="94">
        <f t="shared" si="31"/>
        <v>0</v>
      </c>
      <c r="AM84" s="94">
        <f t="shared" si="31"/>
        <v>0</v>
      </c>
      <c r="AN84" s="94">
        <v>0</v>
      </c>
      <c r="AO84" s="63">
        <f t="shared" ref="AO84:AO115" si="32">+E84+N84+W84+AF84</f>
        <v>11.3301284</v>
      </c>
      <c r="AP84" s="63">
        <f t="shared" ref="AP84:AP115" si="33">+F84+O84+X84+AG84</f>
        <v>0</v>
      </c>
      <c r="AQ84" s="63">
        <f t="shared" ref="AQ84:AQ115" si="34">+G84+P84+Y84+AH84</f>
        <v>0</v>
      </c>
      <c r="AR84" s="63">
        <f t="shared" ref="AR84:AR115" si="35">+H84+Q84+Z84+AI84</f>
        <v>0</v>
      </c>
      <c r="AS84" s="63">
        <f t="shared" ref="AS84:AS115" si="36">+I84+R84+AA84+AJ84</f>
        <v>0</v>
      </c>
      <c r="AT84" s="63">
        <f t="shared" ref="AT84:AT115" si="37">+J84+S84+AB84+AK84</f>
        <v>0</v>
      </c>
      <c r="AU84" s="63">
        <f t="shared" ref="AU84:AU115" si="38">+K84+T84+AC84+AL84</f>
        <v>0</v>
      </c>
      <c r="AV84" s="63">
        <f t="shared" ref="AV84:AV115" si="39">+L84+U84+AD84+AM84</f>
        <v>0</v>
      </c>
      <c r="AW84" s="83">
        <v>11.3301284</v>
      </c>
      <c r="AX84" s="127">
        <f t="shared" si="11"/>
        <v>0</v>
      </c>
      <c r="AY84" s="7">
        <v>11.3301284</v>
      </c>
      <c r="AZ84" s="127">
        <f t="shared" ref="AZ84:AZ114" si="40">AO84-AY84</f>
        <v>0</v>
      </c>
    </row>
    <row r="85" spans="1:52" ht="75" x14ac:dyDescent="0.25">
      <c r="A85" s="99" t="s">
        <v>309</v>
      </c>
      <c r="B85" s="114" t="s">
        <v>586</v>
      </c>
      <c r="C85" s="108" t="s">
        <v>587</v>
      </c>
      <c r="D85" s="94">
        <v>0</v>
      </c>
      <c r="E85" s="94">
        <v>0</v>
      </c>
      <c r="F85" s="94">
        <v>0</v>
      </c>
      <c r="G85" s="94">
        <v>0</v>
      </c>
      <c r="H85" s="94">
        <v>0</v>
      </c>
      <c r="I85" s="94">
        <v>0</v>
      </c>
      <c r="J85" s="94">
        <v>0</v>
      </c>
      <c r="K85" s="94">
        <v>0</v>
      </c>
      <c r="L85" s="94">
        <v>0</v>
      </c>
      <c r="M85" s="94">
        <v>0</v>
      </c>
      <c r="N85" s="94">
        <v>0</v>
      </c>
      <c r="O85" s="94">
        <v>0</v>
      </c>
      <c r="P85" s="94">
        <v>0</v>
      </c>
      <c r="Q85" s="94">
        <v>0</v>
      </c>
      <c r="R85" s="94">
        <v>0</v>
      </c>
      <c r="S85" s="94">
        <v>0</v>
      </c>
      <c r="T85" s="94">
        <v>0</v>
      </c>
      <c r="U85" s="94">
        <v>0</v>
      </c>
      <c r="V85" s="94">
        <v>0</v>
      </c>
      <c r="W85" s="94">
        <v>0</v>
      </c>
      <c r="X85" s="94">
        <v>0</v>
      </c>
      <c r="Y85" s="94">
        <v>0</v>
      </c>
      <c r="Z85" s="94">
        <v>0</v>
      </c>
      <c r="AA85" s="94">
        <v>0</v>
      </c>
      <c r="AB85" s="94">
        <v>0</v>
      </c>
      <c r="AC85" s="94">
        <v>0</v>
      </c>
      <c r="AD85" s="94">
        <v>0</v>
      </c>
      <c r="AE85" s="94">
        <v>0</v>
      </c>
      <c r="AF85" s="94">
        <v>11.3301284</v>
      </c>
      <c r="AG85" s="94">
        <v>0</v>
      </c>
      <c r="AH85" s="94">
        <v>0</v>
      </c>
      <c r="AI85" s="94">
        <v>0</v>
      </c>
      <c r="AJ85" s="94">
        <v>0</v>
      </c>
      <c r="AK85" s="94">
        <v>0</v>
      </c>
      <c r="AL85" s="94">
        <v>0</v>
      </c>
      <c r="AM85" s="94">
        <v>0</v>
      </c>
      <c r="AN85" s="94">
        <v>0</v>
      </c>
      <c r="AO85" s="63">
        <f t="shared" si="32"/>
        <v>11.3301284</v>
      </c>
      <c r="AP85" s="63">
        <f t="shared" si="33"/>
        <v>0</v>
      </c>
      <c r="AQ85" s="63">
        <f t="shared" si="34"/>
        <v>0</v>
      </c>
      <c r="AR85" s="63">
        <f t="shared" si="35"/>
        <v>0</v>
      </c>
      <c r="AS85" s="63">
        <f t="shared" si="36"/>
        <v>0</v>
      </c>
      <c r="AT85" s="63">
        <f t="shared" si="37"/>
        <v>0</v>
      </c>
      <c r="AU85" s="63">
        <f t="shared" si="38"/>
        <v>0</v>
      </c>
      <c r="AV85" s="63">
        <f t="shared" si="39"/>
        <v>0</v>
      </c>
      <c r="AW85" s="83">
        <v>11.3301284</v>
      </c>
      <c r="AX85" s="127">
        <f t="shared" ref="AX85:AX115" si="41">AO85-AW85</f>
        <v>0</v>
      </c>
      <c r="AY85" s="7">
        <v>11.3301284</v>
      </c>
      <c r="AZ85" s="127">
        <f t="shared" si="40"/>
        <v>0</v>
      </c>
    </row>
    <row r="86" spans="1:52" ht="37.5" x14ac:dyDescent="0.3">
      <c r="A86" s="104" t="s">
        <v>198</v>
      </c>
      <c r="B86" s="105" t="s">
        <v>310</v>
      </c>
      <c r="C86" s="105" t="s">
        <v>30</v>
      </c>
      <c r="D86" s="100">
        <v>0</v>
      </c>
      <c r="E86" s="100">
        <v>0</v>
      </c>
      <c r="F86" s="100">
        <v>0</v>
      </c>
      <c r="G86" s="100">
        <v>0</v>
      </c>
      <c r="H86" s="100">
        <v>0</v>
      </c>
      <c r="I86" s="100">
        <v>0</v>
      </c>
      <c r="J86" s="100">
        <v>0</v>
      </c>
      <c r="K86" s="100">
        <v>0</v>
      </c>
      <c r="L86" s="100">
        <v>0</v>
      </c>
      <c r="M86" s="100">
        <v>0</v>
      </c>
      <c r="N86" s="100">
        <v>0</v>
      </c>
      <c r="O86" s="100">
        <v>0</v>
      </c>
      <c r="P86" s="100">
        <v>0</v>
      </c>
      <c r="Q86" s="100">
        <v>0</v>
      </c>
      <c r="R86" s="100">
        <v>0</v>
      </c>
      <c r="S86" s="100">
        <v>0</v>
      </c>
      <c r="T86" s="100">
        <v>0</v>
      </c>
      <c r="U86" s="100">
        <v>0</v>
      </c>
      <c r="V86" s="100">
        <v>0</v>
      </c>
      <c r="W86" s="100">
        <v>0</v>
      </c>
      <c r="X86" s="100">
        <v>0</v>
      </c>
      <c r="Y86" s="100">
        <v>0</v>
      </c>
      <c r="Z86" s="100">
        <v>0</v>
      </c>
      <c r="AA86" s="100">
        <v>0</v>
      </c>
      <c r="AB86" s="100">
        <v>0</v>
      </c>
      <c r="AC86" s="100">
        <v>0</v>
      </c>
      <c r="AD86" s="100">
        <v>0</v>
      </c>
      <c r="AE86" s="94">
        <f>AE87+AE90</f>
        <v>0</v>
      </c>
      <c r="AF86" s="94">
        <f t="shared" ref="AF86:AH86" si="42">AF87+AF90</f>
        <v>84.134505840000003</v>
      </c>
      <c r="AG86" s="94">
        <f t="shared" si="42"/>
        <v>0</v>
      </c>
      <c r="AH86" s="94">
        <f t="shared" si="42"/>
        <v>0</v>
      </c>
      <c r="AI86" s="94">
        <f>AI87+AI90</f>
        <v>0</v>
      </c>
      <c r="AJ86" s="94">
        <f>AJ87+AJ90</f>
        <v>0</v>
      </c>
      <c r="AK86" s="94">
        <f t="shared" ref="AK86" si="43">AK87+AK90</f>
        <v>0</v>
      </c>
      <c r="AL86" s="94">
        <f t="shared" ref="AL86" si="44">AL87+AL90</f>
        <v>0</v>
      </c>
      <c r="AM86" s="94">
        <f t="shared" ref="AM86" si="45">AM87+AM90</f>
        <v>0</v>
      </c>
      <c r="AN86" s="126">
        <v>0</v>
      </c>
      <c r="AO86" s="63">
        <f t="shared" si="32"/>
        <v>84.134505840000003</v>
      </c>
      <c r="AP86" s="63">
        <f t="shared" si="33"/>
        <v>0</v>
      </c>
      <c r="AQ86" s="63">
        <f t="shared" si="34"/>
        <v>0</v>
      </c>
      <c r="AR86" s="63">
        <f t="shared" si="35"/>
        <v>0</v>
      </c>
      <c r="AS86" s="63">
        <f t="shared" si="36"/>
        <v>0</v>
      </c>
      <c r="AT86" s="63">
        <f t="shared" si="37"/>
        <v>0</v>
      </c>
      <c r="AU86" s="63">
        <f t="shared" si="38"/>
        <v>0</v>
      </c>
      <c r="AV86" s="63">
        <f t="shared" si="39"/>
        <v>0</v>
      </c>
      <c r="AW86" s="83">
        <v>84.134505840000003</v>
      </c>
      <c r="AX86" s="127">
        <f t="shared" si="41"/>
        <v>0</v>
      </c>
      <c r="AY86" s="7">
        <v>84.134505840000003</v>
      </c>
      <c r="AZ86" s="127">
        <f t="shared" si="40"/>
        <v>0</v>
      </c>
    </row>
    <row r="87" spans="1:52" ht="18.75" x14ac:dyDescent="0.3">
      <c r="A87" s="104" t="s">
        <v>311</v>
      </c>
      <c r="B87" s="105" t="s">
        <v>255</v>
      </c>
      <c r="C87" s="105" t="s">
        <v>30</v>
      </c>
      <c r="D87" s="100">
        <v>0</v>
      </c>
      <c r="E87" s="100">
        <v>0</v>
      </c>
      <c r="F87" s="100">
        <v>0</v>
      </c>
      <c r="G87" s="100">
        <v>0</v>
      </c>
      <c r="H87" s="100">
        <v>0</v>
      </c>
      <c r="I87" s="100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0">
        <v>0</v>
      </c>
      <c r="AB87" s="100">
        <v>0</v>
      </c>
      <c r="AC87" s="100">
        <v>0</v>
      </c>
      <c r="AD87" s="100">
        <v>0</v>
      </c>
      <c r="AE87" s="126">
        <v>0</v>
      </c>
      <c r="AF87" s="94">
        <f>SUM(AF88:AF89)</f>
        <v>68.134505840000003</v>
      </c>
      <c r="AG87" s="94">
        <f t="shared" ref="AG87:AM87" si="46">SUM(AG88)</f>
        <v>0</v>
      </c>
      <c r="AH87" s="94">
        <f t="shared" si="46"/>
        <v>0</v>
      </c>
      <c r="AI87" s="94">
        <f t="shared" si="46"/>
        <v>0</v>
      </c>
      <c r="AJ87" s="94">
        <f t="shared" si="46"/>
        <v>0</v>
      </c>
      <c r="AK87" s="94">
        <f t="shared" si="46"/>
        <v>0</v>
      </c>
      <c r="AL87" s="94">
        <f t="shared" si="46"/>
        <v>0</v>
      </c>
      <c r="AM87" s="94">
        <f t="shared" si="46"/>
        <v>0</v>
      </c>
      <c r="AN87" s="126">
        <v>0</v>
      </c>
      <c r="AO87" s="63">
        <f t="shared" si="32"/>
        <v>68.134505840000003</v>
      </c>
      <c r="AP87" s="63">
        <f t="shared" si="33"/>
        <v>0</v>
      </c>
      <c r="AQ87" s="63">
        <f t="shared" si="34"/>
        <v>0</v>
      </c>
      <c r="AR87" s="63">
        <f t="shared" si="35"/>
        <v>0</v>
      </c>
      <c r="AS87" s="63">
        <f t="shared" si="36"/>
        <v>0</v>
      </c>
      <c r="AT87" s="63">
        <f t="shared" si="37"/>
        <v>0</v>
      </c>
      <c r="AU87" s="63">
        <f t="shared" si="38"/>
        <v>0</v>
      </c>
      <c r="AV87" s="63">
        <f t="shared" si="39"/>
        <v>0</v>
      </c>
      <c r="AW87" s="83">
        <v>68.134505840000003</v>
      </c>
      <c r="AX87" s="127">
        <f t="shared" si="41"/>
        <v>0</v>
      </c>
      <c r="AY87" s="7">
        <v>68.134505840000003</v>
      </c>
      <c r="AZ87" s="127">
        <f t="shared" si="40"/>
        <v>0</v>
      </c>
    </row>
    <row r="88" spans="1:52" ht="56.25" x14ac:dyDescent="0.3">
      <c r="A88" s="99" t="s">
        <v>311</v>
      </c>
      <c r="B88" s="109" t="s">
        <v>588</v>
      </c>
      <c r="C88" s="108" t="s">
        <v>589</v>
      </c>
      <c r="D88" s="100">
        <v>0</v>
      </c>
      <c r="E88" s="100">
        <v>0</v>
      </c>
      <c r="F88" s="100">
        <v>0</v>
      </c>
      <c r="G88" s="100">
        <v>0</v>
      </c>
      <c r="H88" s="100">
        <v>0</v>
      </c>
      <c r="I88" s="100">
        <v>0</v>
      </c>
      <c r="J88" s="100">
        <v>0</v>
      </c>
      <c r="K88" s="100">
        <v>0</v>
      </c>
      <c r="L88" s="100">
        <v>0</v>
      </c>
      <c r="M88" s="100">
        <v>0</v>
      </c>
      <c r="N88" s="100">
        <v>0</v>
      </c>
      <c r="O88" s="100">
        <v>0</v>
      </c>
      <c r="P88" s="100">
        <v>0</v>
      </c>
      <c r="Q88" s="100">
        <v>0</v>
      </c>
      <c r="R88" s="100">
        <v>0</v>
      </c>
      <c r="S88" s="100">
        <v>0</v>
      </c>
      <c r="T88" s="100">
        <v>0</v>
      </c>
      <c r="U88" s="100">
        <v>0</v>
      </c>
      <c r="V88" s="100">
        <v>0</v>
      </c>
      <c r="W88" s="100">
        <v>0</v>
      </c>
      <c r="X88" s="100">
        <v>0</v>
      </c>
      <c r="Y88" s="100">
        <v>0</v>
      </c>
      <c r="Z88" s="100">
        <v>0</v>
      </c>
      <c r="AA88" s="100">
        <v>0</v>
      </c>
      <c r="AB88" s="100">
        <v>0</v>
      </c>
      <c r="AC88" s="100">
        <v>0</v>
      </c>
      <c r="AD88" s="100">
        <v>0</v>
      </c>
      <c r="AE88" s="126">
        <v>0</v>
      </c>
      <c r="AF88" s="94">
        <v>44.402505840000003</v>
      </c>
      <c r="AG88" s="94">
        <v>0</v>
      </c>
      <c r="AH88" s="94">
        <v>0</v>
      </c>
      <c r="AI88" s="94">
        <v>0</v>
      </c>
      <c r="AJ88" s="94">
        <v>0</v>
      </c>
      <c r="AK88" s="94">
        <v>0</v>
      </c>
      <c r="AL88" s="94">
        <v>0</v>
      </c>
      <c r="AM88" s="94">
        <v>0</v>
      </c>
      <c r="AN88" s="126">
        <v>0</v>
      </c>
      <c r="AO88" s="63">
        <f t="shared" si="32"/>
        <v>44.402505840000003</v>
      </c>
      <c r="AP88" s="63">
        <f t="shared" si="33"/>
        <v>0</v>
      </c>
      <c r="AQ88" s="63">
        <f t="shared" si="34"/>
        <v>0</v>
      </c>
      <c r="AR88" s="63">
        <f t="shared" si="35"/>
        <v>0</v>
      </c>
      <c r="AS88" s="63">
        <f t="shared" si="36"/>
        <v>0</v>
      </c>
      <c r="AT88" s="63">
        <f t="shared" si="37"/>
        <v>0</v>
      </c>
      <c r="AU88" s="63">
        <f t="shared" si="38"/>
        <v>0</v>
      </c>
      <c r="AV88" s="63">
        <f t="shared" si="39"/>
        <v>0</v>
      </c>
      <c r="AW88" s="83">
        <v>23.731999999999999</v>
      </c>
      <c r="AX88" s="127">
        <f t="shared" si="41"/>
        <v>20.670505840000004</v>
      </c>
      <c r="AY88" s="7">
        <v>23.731999999999999</v>
      </c>
      <c r="AZ88" s="127">
        <f t="shared" si="40"/>
        <v>20.670505840000004</v>
      </c>
    </row>
    <row r="89" spans="1:52" ht="56.25" x14ac:dyDescent="0.3">
      <c r="A89" s="99"/>
      <c r="B89" s="109" t="s">
        <v>698</v>
      </c>
      <c r="C89" s="108" t="s">
        <v>699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26"/>
      <c r="AF89" s="94">
        <v>23.731999999999999</v>
      </c>
      <c r="AG89" s="94"/>
      <c r="AH89" s="94"/>
      <c r="AI89" s="94"/>
      <c r="AJ89" s="94"/>
      <c r="AK89" s="94"/>
      <c r="AL89" s="94"/>
      <c r="AM89" s="94"/>
      <c r="AN89" s="126"/>
      <c r="AO89" s="63"/>
      <c r="AP89" s="63"/>
      <c r="AQ89" s="63"/>
      <c r="AR89" s="63"/>
      <c r="AS89" s="63"/>
      <c r="AT89" s="63"/>
      <c r="AU89" s="63"/>
      <c r="AV89" s="63"/>
      <c r="AW89" s="83"/>
      <c r="AX89" s="127"/>
      <c r="AZ89" s="127"/>
    </row>
    <row r="90" spans="1:52" ht="18.75" x14ac:dyDescent="0.3">
      <c r="A90" s="104" t="s">
        <v>314</v>
      </c>
      <c r="B90" s="105" t="s">
        <v>275</v>
      </c>
      <c r="C90" s="105" t="s">
        <v>30</v>
      </c>
      <c r="D90" s="100">
        <v>0</v>
      </c>
      <c r="E90" s="100">
        <v>0</v>
      </c>
      <c r="F90" s="100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  <c r="M90" s="100">
        <v>0</v>
      </c>
      <c r="N90" s="100">
        <v>0</v>
      </c>
      <c r="O90" s="100">
        <v>0</v>
      </c>
      <c r="P90" s="100">
        <v>0</v>
      </c>
      <c r="Q90" s="100">
        <v>0</v>
      </c>
      <c r="R90" s="100">
        <v>0</v>
      </c>
      <c r="S90" s="100">
        <v>0</v>
      </c>
      <c r="T90" s="100">
        <v>0</v>
      </c>
      <c r="U90" s="100">
        <v>0</v>
      </c>
      <c r="V90" s="100">
        <v>0</v>
      </c>
      <c r="W90" s="100">
        <v>0</v>
      </c>
      <c r="X90" s="100">
        <v>0</v>
      </c>
      <c r="Y90" s="100">
        <v>0</v>
      </c>
      <c r="Z90" s="100">
        <v>0</v>
      </c>
      <c r="AA90" s="100">
        <v>0</v>
      </c>
      <c r="AB90" s="100">
        <v>0</v>
      </c>
      <c r="AC90" s="100">
        <v>0</v>
      </c>
      <c r="AD90" s="100">
        <v>0</v>
      </c>
      <c r="AE90" s="126">
        <f>SUM(AE91)</f>
        <v>0</v>
      </c>
      <c r="AF90" s="94">
        <f t="shared" ref="AF90:AM90" si="47">SUM(AF91)</f>
        <v>16</v>
      </c>
      <c r="AG90" s="94">
        <f t="shared" si="47"/>
        <v>0</v>
      </c>
      <c r="AH90" s="94">
        <f t="shared" si="47"/>
        <v>0</v>
      </c>
      <c r="AI90" s="94">
        <f t="shared" si="47"/>
        <v>0</v>
      </c>
      <c r="AJ90" s="94">
        <f t="shared" si="47"/>
        <v>0</v>
      </c>
      <c r="AK90" s="94">
        <f t="shared" si="47"/>
        <v>0</v>
      </c>
      <c r="AL90" s="94">
        <f t="shared" si="47"/>
        <v>0</v>
      </c>
      <c r="AM90" s="94">
        <f t="shared" si="47"/>
        <v>0</v>
      </c>
      <c r="AN90" s="126">
        <v>0</v>
      </c>
      <c r="AO90" s="63">
        <f t="shared" si="32"/>
        <v>16</v>
      </c>
      <c r="AP90" s="63">
        <f t="shared" si="33"/>
        <v>0</v>
      </c>
      <c r="AQ90" s="63">
        <f t="shared" si="34"/>
        <v>0</v>
      </c>
      <c r="AR90" s="63">
        <f t="shared" si="35"/>
        <v>0</v>
      </c>
      <c r="AS90" s="63">
        <f t="shared" si="36"/>
        <v>0</v>
      </c>
      <c r="AT90" s="63">
        <f t="shared" si="37"/>
        <v>0</v>
      </c>
      <c r="AU90" s="63">
        <f t="shared" si="38"/>
        <v>0</v>
      </c>
      <c r="AV90" s="63">
        <f t="shared" si="39"/>
        <v>0</v>
      </c>
      <c r="AW90" s="83">
        <v>44.402505840000003</v>
      </c>
      <c r="AX90" s="127">
        <f t="shared" si="41"/>
        <v>-28.402505840000003</v>
      </c>
      <c r="AY90" s="7">
        <v>44.402505840000003</v>
      </c>
      <c r="AZ90" s="127">
        <f t="shared" si="40"/>
        <v>-28.402505840000003</v>
      </c>
    </row>
    <row r="91" spans="1:52" ht="93.75" x14ac:dyDescent="0.3">
      <c r="A91" s="99" t="s">
        <v>314</v>
      </c>
      <c r="B91" s="111" t="s">
        <v>315</v>
      </c>
      <c r="C91" s="108" t="s">
        <v>316</v>
      </c>
      <c r="D91" s="100">
        <v>0</v>
      </c>
      <c r="E91" s="100">
        <v>0</v>
      </c>
      <c r="F91" s="100">
        <v>0</v>
      </c>
      <c r="G91" s="100">
        <v>0</v>
      </c>
      <c r="H91" s="100">
        <v>0</v>
      </c>
      <c r="I91" s="100">
        <v>0</v>
      </c>
      <c r="J91" s="100">
        <v>0</v>
      </c>
      <c r="K91" s="100">
        <v>0</v>
      </c>
      <c r="L91" s="100">
        <v>0</v>
      </c>
      <c r="M91" s="100">
        <v>0</v>
      </c>
      <c r="N91" s="100">
        <v>0</v>
      </c>
      <c r="O91" s="100">
        <v>0</v>
      </c>
      <c r="P91" s="100">
        <v>0</v>
      </c>
      <c r="Q91" s="100">
        <v>0</v>
      </c>
      <c r="R91" s="100">
        <v>0</v>
      </c>
      <c r="S91" s="100">
        <v>0</v>
      </c>
      <c r="T91" s="100">
        <v>0</v>
      </c>
      <c r="U91" s="100">
        <v>0</v>
      </c>
      <c r="V91" s="100">
        <v>0</v>
      </c>
      <c r="W91" s="100">
        <v>0</v>
      </c>
      <c r="X91" s="100">
        <v>0</v>
      </c>
      <c r="Y91" s="100">
        <v>0</v>
      </c>
      <c r="Z91" s="100">
        <v>0</v>
      </c>
      <c r="AA91" s="100">
        <v>0</v>
      </c>
      <c r="AB91" s="100">
        <v>0</v>
      </c>
      <c r="AC91" s="100">
        <v>0</v>
      </c>
      <c r="AD91" s="100">
        <v>0</v>
      </c>
      <c r="AE91" s="126">
        <v>0</v>
      </c>
      <c r="AF91" s="94">
        <v>16</v>
      </c>
      <c r="AG91" s="94">
        <v>0</v>
      </c>
      <c r="AH91" s="94">
        <v>0</v>
      </c>
      <c r="AI91" s="94">
        <v>0</v>
      </c>
      <c r="AJ91" s="94">
        <v>0</v>
      </c>
      <c r="AK91" s="94">
        <v>0</v>
      </c>
      <c r="AL91" s="94">
        <v>0</v>
      </c>
      <c r="AM91" s="94">
        <v>0</v>
      </c>
      <c r="AN91" s="126">
        <v>0</v>
      </c>
      <c r="AO91" s="63">
        <f t="shared" si="32"/>
        <v>16</v>
      </c>
      <c r="AP91" s="63">
        <f t="shared" si="33"/>
        <v>0</v>
      </c>
      <c r="AQ91" s="63">
        <f t="shared" si="34"/>
        <v>0</v>
      </c>
      <c r="AR91" s="63">
        <f t="shared" si="35"/>
        <v>0</v>
      </c>
      <c r="AS91" s="63">
        <f t="shared" si="36"/>
        <v>0</v>
      </c>
      <c r="AT91" s="63">
        <f t="shared" si="37"/>
        <v>0</v>
      </c>
      <c r="AU91" s="63">
        <f t="shared" si="38"/>
        <v>0</v>
      </c>
      <c r="AV91" s="63">
        <f t="shared" si="39"/>
        <v>0</v>
      </c>
      <c r="AW91" s="83">
        <v>16</v>
      </c>
      <c r="AX91" s="127">
        <f t="shared" si="41"/>
        <v>0</v>
      </c>
      <c r="AY91" s="7">
        <v>16</v>
      </c>
      <c r="AZ91" s="127">
        <f t="shared" si="40"/>
        <v>0</v>
      </c>
    </row>
    <row r="92" spans="1:52" ht="37.5" x14ac:dyDescent="0.3">
      <c r="A92" s="104" t="s">
        <v>14</v>
      </c>
      <c r="B92" s="105" t="s">
        <v>15</v>
      </c>
      <c r="C92" s="105" t="s">
        <v>30</v>
      </c>
      <c r="D92" s="100">
        <v>0</v>
      </c>
      <c r="E92" s="100">
        <v>0</v>
      </c>
      <c r="F92" s="100">
        <v>0</v>
      </c>
      <c r="G92" s="100">
        <v>0</v>
      </c>
      <c r="H92" s="100">
        <v>0</v>
      </c>
      <c r="I92" s="100">
        <v>0</v>
      </c>
      <c r="J92" s="100">
        <v>0</v>
      </c>
      <c r="K92" s="100">
        <v>0</v>
      </c>
      <c r="L92" s="100">
        <v>0</v>
      </c>
      <c r="M92" s="100">
        <v>0</v>
      </c>
      <c r="N92" s="100">
        <v>0</v>
      </c>
      <c r="O92" s="100">
        <v>0</v>
      </c>
      <c r="P92" s="100">
        <v>0</v>
      </c>
      <c r="Q92" s="100">
        <v>0</v>
      </c>
      <c r="R92" s="100">
        <v>0</v>
      </c>
      <c r="S92" s="100">
        <v>0</v>
      </c>
      <c r="T92" s="100">
        <v>0</v>
      </c>
      <c r="U92" s="100">
        <v>0</v>
      </c>
      <c r="V92" s="100">
        <v>0</v>
      </c>
      <c r="W92" s="100">
        <v>0</v>
      </c>
      <c r="X92" s="100">
        <v>0</v>
      </c>
      <c r="Y92" s="100">
        <v>0</v>
      </c>
      <c r="Z92" s="100">
        <v>0</v>
      </c>
      <c r="AA92" s="100">
        <v>0</v>
      </c>
      <c r="AB92" s="100">
        <v>0</v>
      </c>
      <c r="AC92" s="100">
        <v>0</v>
      </c>
      <c r="AD92" s="100">
        <v>0</v>
      </c>
      <c r="AE92" s="94">
        <f>AE93+AE98+AE100</f>
        <v>0</v>
      </c>
      <c r="AF92" s="94">
        <f t="shared" ref="AF92:AM92" si="48">AF93+AF98+AF100</f>
        <v>26.12668558</v>
      </c>
      <c r="AG92" s="94">
        <f t="shared" si="48"/>
        <v>0</v>
      </c>
      <c r="AH92" s="94">
        <f t="shared" si="48"/>
        <v>0</v>
      </c>
      <c r="AI92" s="94">
        <f t="shared" si="48"/>
        <v>6.25</v>
      </c>
      <c r="AJ92" s="94">
        <f t="shared" si="48"/>
        <v>0</v>
      </c>
      <c r="AK92" s="94">
        <f t="shared" si="48"/>
        <v>12</v>
      </c>
      <c r="AL92" s="94">
        <f t="shared" si="48"/>
        <v>0</v>
      </c>
      <c r="AM92" s="94">
        <f t="shared" si="48"/>
        <v>0</v>
      </c>
      <c r="AN92" s="126">
        <v>0</v>
      </c>
      <c r="AO92" s="63">
        <f t="shared" si="32"/>
        <v>26.12668558</v>
      </c>
      <c r="AP92" s="63">
        <f t="shared" si="33"/>
        <v>0</v>
      </c>
      <c r="AQ92" s="63">
        <f t="shared" si="34"/>
        <v>0</v>
      </c>
      <c r="AR92" s="63">
        <f t="shared" si="35"/>
        <v>6.25</v>
      </c>
      <c r="AS92" s="63">
        <f t="shared" si="36"/>
        <v>0</v>
      </c>
      <c r="AT92" s="63">
        <f t="shared" si="37"/>
        <v>12</v>
      </c>
      <c r="AU92" s="63">
        <f t="shared" si="38"/>
        <v>0</v>
      </c>
      <c r="AV92" s="63">
        <f t="shared" si="39"/>
        <v>0</v>
      </c>
      <c r="AW92" s="83">
        <v>26.12668558</v>
      </c>
      <c r="AX92" s="127">
        <f t="shared" si="41"/>
        <v>0</v>
      </c>
      <c r="AY92" s="7">
        <v>16</v>
      </c>
      <c r="AZ92" s="127">
        <f t="shared" si="40"/>
        <v>10.12668558</v>
      </c>
    </row>
    <row r="93" spans="1:52" ht="18.75" x14ac:dyDescent="0.3">
      <c r="A93" s="104" t="s">
        <v>82</v>
      </c>
      <c r="B93" s="105" t="s">
        <v>255</v>
      </c>
      <c r="C93" s="105" t="s">
        <v>30</v>
      </c>
      <c r="D93" s="100">
        <v>0</v>
      </c>
      <c r="E93" s="100">
        <v>0</v>
      </c>
      <c r="F93" s="100">
        <v>0</v>
      </c>
      <c r="G93" s="100">
        <v>0</v>
      </c>
      <c r="H93" s="100">
        <v>0</v>
      </c>
      <c r="I93" s="100">
        <v>0</v>
      </c>
      <c r="J93" s="100">
        <v>0</v>
      </c>
      <c r="K93" s="100">
        <v>0</v>
      </c>
      <c r="L93" s="100">
        <v>0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0">
        <v>0</v>
      </c>
      <c r="S93" s="100">
        <v>0</v>
      </c>
      <c r="T93" s="100">
        <v>0</v>
      </c>
      <c r="U93" s="100">
        <v>0</v>
      </c>
      <c r="V93" s="100">
        <v>0</v>
      </c>
      <c r="W93" s="100">
        <v>0</v>
      </c>
      <c r="X93" s="100">
        <v>0</v>
      </c>
      <c r="Y93" s="100">
        <v>0</v>
      </c>
      <c r="Z93" s="100">
        <v>0</v>
      </c>
      <c r="AA93" s="100">
        <v>0</v>
      </c>
      <c r="AB93" s="100">
        <v>0</v>
      </c>
      <c r="AC93" s="100">
        <v>0</v>
      </c>
      <c r="AD93" s="100">
        <v>0</v>
      </c>
      <c r="AE93" s="94">
        <f>SUM(AE94:AE96)</f>
        <v>0</v>
      </c>
      <c r="AF93" s="94">
        <f t="shared" ref="AF93:AM93" si="49">SUM(AF94:AF96)</f>
        <v>10.95619009</v>
      </c>
      <c r="AG93" s="94">
        <f t="shared" si="49"/>
        <v>0</v>
      </c>
      <c r="AH93" s="94">
        <f t="shared" si="49"/>
        <v>0</v>
      </c>
      <c r="AI93" s="94">
        <f t="shared" si="49"/>
        <v>4.88</v>
      </c>
      <c r="AJ93" s="94">
        <f t="shared" si="49"/>
        <v>0</v>
      </c>
      <c r="AK93" s="94">
        <f t="shared" si="49"/>
        <v>0</v>
      </c>
      <c r="AL93" s="94">
        <f t="shared" si="49"/>
        <v>0</v>
      </c>
      <c r="AM93" s="94">
        <f t="shared" si="49"/>
        <v>0</v>
      </c>
      <c r="AN93" s="126">
        <v>0</v>
      </c>
      <c r="AO93" s="63">
        <f t="shared" si="32"/>
        <v>10.95619009</v>
      </c>
      <c r="AP93" s="63">
        <f t="shared" si="33"/>
        <v>0</v>
      </c>
      <c r="AQ93" s="63">
        <f t="shared" si="34"/>
        <v>0</v>
      </c>
      <c r="AR93" s="63">
        <f t="shared" si="35"/>
        <v>4.88</v>
      </c>
      <c r="AS93" s="63">
        <f t="shared" si="36"/>
        <v>0</v>
      </c>
      <c r="AT93" s="63">
        <f t="shared" si="37"/>
        <v>0</v>
      </c>
      <c r="AU93" s="63">
        <f t="shared" si="38"/>
        <v>0</v>
      </c>
      <c r="AV93" s="63">
        <f t="shared" si="39"/>
        <v>0</v>
      </c>
      <c r="AW93" s="83">
        <v>26.12668558</v>
      </c>
      <c r="AX93" s="127">
        <f t="shared" si="41"/>
        <v>-15.17049549</v>
      </c>
      <c r="AY93" s="7">
        <v>26.12668558</v>
      </c>
      <c r="AZ93" s="127">
        <f t="shared" si="40"/>
        <v>-15.17049549</v>
      </c>
    </row>
    <row r="94" spans="1:52" ht="37.5" x14ac:dyDescent="0.3">
      <c r="A94" s="99" t="s">
        <v>82</v>
      </c>
      <c r="B94" s="109" t="s">
        <v>485</v>
      </c>
      <c r="C94" s="108" t="s">
        <v>486</v>
      </c>
      <c r="D94" s="100">
        <v>0</v>
      </c>
      <c r="E94" s="100">
        <v>0</v>
      </c>
      <c r="F94" s="100">
        <v>0</v>
      </c>
      <c r="G94" s="100">
        <v>0</v>
      </c>
      <c r="H94" s="100">
        <v>0</v>
      </c>
      <c r="I94" s="100">
        <v>0</v>
      </c>
      <c r="J94" s="100">
        <v>0</v>
      </c>
      <c r="K94" s="100">
        <v>0</v>
      </c>
      <c r="L94" s="100">
        <v>0</v>
      </c>
      <c r="M94" s="100">
        <v>0</v>
      </c>
      <c r="N94" s="100">
        <v>0</v>
      </c>
      <c r="O94" s="100">
        <v>0</v>
      </c>
      <c r="P94" s="100">
        <v>0</v>
      </c>
      <c r="Q94" s="100">
        <v>0</v>
      </c>
      <c r="R94" s="100">
        <v>0</v>
      </c>
      <c r="S94" s="100">
        <v>0</v>
      </c>
      <c r="T94" s="100">
        <v>0</v>
      </c>
      <c r="U94" s="100">
        <v>0</v>
      </c>
      <c r="V94" s="100">
        <v>0</v>
      </c>
      <c r="W94" s="100">
        <v>0</v>
      </c>
      <c r="X94" s="100">
        <v>0</v>
      </c>
      <c r="Y94" s="100">
        <v>0</v>
      </c>
      <c r="Z94" s="100">
        <v>0</v>
      </c>
      <c r="AA94" s="100">
        <v>0</v>
      </c>
      <c r="AB94" s="100">
        <v>0</v>
      </c>
      <c r="AC94" s="100">
        <v>0</v>
      </c>
      <c r="AD94" s="100">
        <v>0</v>
      </c>
      <c r="AE94" s="94">
        <v>0</v>
      </c>
      <c r="AF94" s="94">
        <v>10.56049009</v>
      </c>
      <c r="AG94" s="94">
        <v>0</v>
      </c>
      <c r="AH94" s="94">
        <v>0</v>
      </c>
      <c r="AI94" s="94">
        <v>2.2999999999999998</v>
      </c>
      <c r="AJ94" s="94">
        <v>0</v>
      </c>
      <c r="AK94" s="94">
        <v>0</v>
      </c>
      <c r="AL94" s="94">
        <v>0</v>
      </c>
      <c r="AM94" s="94">
        <v>0</v>
      </c>
      <c r="AN94" s="126">
        <v>0</v>
      </c>
      <c r="AO94" s="63">
        <f t="shared" si="32"/>
        <v>10.56049009</v>
      </c>
      <c r="AP94" s="63">
        <f t="shared" si="33"/>
        <v>0</v>
      </c>
      <c r="AQ94" s="63">
        <f t="shared" si="34"/>
        <v>0</v>
      </c>
      <c r="AR94" s="63">
        <f t="shared" si="35"/>
        <v>2.2999999999999998</v>
      </c>
      <c r="AS94" s="63">
        <f t="shared" si="36"/>
        <v>0</v>
      </c>
      <c r="AT94" s="63">
        <f t="shared" si="37"/>
        <v>0</v>
      </c>
      <c r="AU94" s="63">
        <f t="shared" si="38"/>
        <v>0</v>
      </c>
      <c r="AV94" s="63">
        <f t="shared" si="39"/>
        <v>0</v>
      </c>
      <c r="AW94" s="83">
        <v>10.95619009</v>
      </c>
      <c r="AX94" s="127">
        <f t="shared" si="41"/>
        <v>-0.39569999999999972</v>
      </c>
      <c r="AY94" s="7">
        <v>10.95619009</v>
      </c>
      <c r="AZ94" s="127">
        <f t="shared" si="40"/>
        <v>-0.39569999999999972</v>
      </c>
    </row>
    <row r="95" spans="1:52" ht="56.25" x14ac:dyDescent="0.3">
      <c r="A95" s="99" t="s">
        <v>82</v>
      </c>
      <c r="B95" s="109" t="s">
        <v>590</v>
      </c>
      <c r="C95" s="108" t="s">
        <v>591</v>
      </c>
      <c r="D95" s="100">
        <v>0</v>
      </c>
      <c r="E95" s="100">
        <v>0</v>
      </c>
      <c r="F95" s="100">
        <v>0</v>
      </c>
      <c r="G95" s="100">
        <v>0</v>
      </c>
      <c r="H95" s="100">
        <v>0</v>
      </c>
      <c r="I95" s="100">
        <v>0</v>
      </c>
      <c r="J95" s="100">
        <v>0</v>
      </c>
      <c r="K95" s="100">
        <v>0</v>
      </c>
      <c r="L95" s="100">
        <v>0</v>
      </c>
      <c r="M95" s="100">
        <v>0</v>
      </c>
      <c r="N95" s="100">
        <v>0</v>
      </c>
      <c r="O95" s="100">
        <v>0</v>
      </c>
      <c r="P95" s="100">
        <v>0</v>
      </c>
      <c r="Q95" s="100">
        <v>0</v>
      </c>
      <c r="R95" s="100">
        <v>0</v>
      </c>
      <c r="S95" s="100">
        <v>0</v>
      </c>
      <c r="T95" s="100">
        <v>0</v>
      </c>
      <c r="U95" s="100">
        <v>0</v>
      </c>
      <c r="V95" s="100">
        <v>0</v>
      </c>
      <c r="W95" s="100">
        <v>0</v>
      </c>
      <c r="X95" s="100">
        <v>0</v>
      </c>
      <c r="Y95" s="100">
        <v>0</v>
      </c>
      <c r="Z95" s="100">
        <v>0</v>
      </c>
      <c r="AA95" s="100">
        <v>0</v>
      </c>
      <c r="AB95" s="100">
        <v>0</v>
      </c>
      <c r="AC95" s="100">
        <v>0</v>
      </c>
      <c r="AD95" s="100">
        <v>0</v>
      </c>
      <c r="AE95" s="94">
        <v>0</v>
      </c>
      <c r="AF95" s="94">
        <v>0.182</v>
      </c>
      <c r="AG95" s="94">
        <v>0</v>
      </c>
      <c r="AH95" s="94">
        <v>0</v>
      </c>
      <c r="AI95" s="94">
        <v>1.2</v>
      </c>
      <c r="AJ95" s="94">
        <v>0</v>
      </c>
      <c r="AK95" s="94">
        <v>0</v>
      </c>
      <c r="AL95" s="94">
        <v>0</v>
      </c>
      <c r="AM95" s="94">
        <v>0</v>
      </c>
      <c r="AN95" s="126">
        <v>0</v>
      </c>
      <c r="AO95" s="63">
        <f t="shared" si="32"/>
        <v>0.182</v>
      </c>
      <c r="AP95" s="63">
        <f t="shared" si="33"/>
        <v>0</v>
      </c>
      <c r="AQ95" s="63">
        <f t="shared" si="34"/>
        <v>0</v>
      </c>
      <c r="AR95" s="63">
        <f t="shared" si="35"/>
        <v>1.2</v>
      </c>
      <c r="AS95" s="63">
        <f t="shared" si="36"/>
        <v>0</v>
      </c>
      <c r="AT95" s="63">
        <f t="shared" si="37"/>
        <v>0</v>
      </c>
      <c r="AU95" s="63">
        <f t="shared" si="38"/>
        <v>0</v>
      </c>
      <c r="AV95" s="63">
        <f t="shared" si="39"/>
        <v>0</v>
      </c>
      <c r="AW95" s="83">
        <v>10.56049009</v>
      </c>
      <c r="AX95" s="127">
        <f t="shared" si="41"/>
        <v>-10.37849009</v>
      </c>
      <c r="AY95" s="7">
        <v>10.56049009</v>
      </c>
      <c r="AZ95" s="127">
        <f t="shared" si="40"/>
        <v>-10.37849009</v>
      </c>
    </row>
    <row r="96" spans="1:52" ht="56.25" x14ac:dyDescent="0.3">
      <c r="A96" s="99" t="s">
        <v>82</v>
      </c>
      <c r="B96" s="109" t="s">
        <v>592</v>
      </c>
      <c r="C96" s="108" t="s">
        <v>593</v>
      </c>
      <c r="D96" s="100">
        <v>0</v>
      </c>
      <c r="E96" s="100">
        <v>0</v>
      </c>
      <c r="F96" s="100">
        <v>0</v>
      </c>
      <c r="G96" s="100">
        <v>0</v>
      </c>
      <c r="H96" s="100">
        <v>0</v>
      </c>
      <c r="I96" s="100">
        <v>0</v>
      </c>
      <c r="J96" s="100">
        <v>0</v>
      </c>
      <c r="K96" s="100">
        <v>0</v>
      </c>
      <c r="L96" s="100">
        <v>0</v>
      </c>
      <c r="M96" s="100">
        <v>0</v>
      </c>
      <c r="N96" s="100">
        <v>0</v>
      </c>
      <c r="O96" s="100">
        <v>0</v>
      </c>
      <c r="P96" s="100">
        <v>0</v>
      </c>
      <c r="Q96" s="100">
        <v>0</v>
      </c>
      <c r="R96" s="100">
        <v>0</v>
      </c>
      <c r="S96" s="100">
        <v>0</v>
      </c>
      <c r="T96" s="100">
        <v>0</v>
      </c>
      <c r="U96" s="100">
        <v>0</v>
      </c>
      <c r="V96" s="100">
        <v>0</v>
      </c>
      <c r="W96" s="100">
        <v>0</v>
      </c>
      <c r="X96" s="100">
        <v>0</v>
      </c>
      <c r="Y96" s="100">
        <v>0</v>
      </c>
      <c r="Z96" s="100">
        <v>0</v>
      </c>
      <c r="AA96" s="100">
        <v>0</v>
      </c>
      <c r="AB96" s="100">
        <v>0</v>
      </c>
      <c r="AC96" s="100">
        <v>0</v>
      </c>
      <c r="AD96" s="100">
        <v>0</v>
      </c>
      <c r="AE96" s="94">
        <v>0</v>
      </c>
      <c r="AF96" s="94">
        <v>0.2137</v>
      </c>
      <c r="AG96" s="94">
        <v>0</v>
      </c>
      <c r="AH96" s="94">
        <v>0</v>
      </c>
      <c r="AI96" s="94">
        <v>1.38</v>
      </c>
      <c r="AJ96" s="94">
        <v>0</v>
      </c>
      <c r="AK96" s="94">
        <v>0</v>
      </c>
      <c r="AL96" s="94">
        <v>0</v>
      </c>
      <c r="AM96" s="94">
        <v>0</v>
      </c>
      <c r="AN96" s="126">
        <v>0</v>
      </c>
      <c r="AO96" s="63">
        <f t="shared" si="32"/>
        <v>0.2137</v>
      </c>
      <c r="AP96" s="63">
        <f t="shared" si="33"/>
        <v>0</v>
      </c>
      <c r="AQ96" s="63">
        <f t="shared" si="34"/>
        <v>0</v>
      </c>
      <c r="AR96" s="63">
        <f t="shared" si="35"/>
        <v>1.38</v>
      </c>
      <c r="AS96" s="63">
        <f t="shared" si="36"/>
        <v>0</v>
      </c>
      <c r="AT96" s="63">
        <f t="shared" si="37"/>
        <v>0</v>
      </c>
      <c r="AU96" s="63">
        <f t="shared" si="38"/>
        <v>0</v>
      </c>
      <c r="AV96" s="63">
        <f t="shared" si="39"/>
        <v>0</v>
      </c>
      <c r="AW96" s="83">
        <v>0.182</v>
      </c>
      <c r="AX96" s="127">
        <f t="shared" si="41"/>
        <v>3.1700000000000006E-2</v>
      </c>
      <c r="AY96" s="7">
        <v>0.182</v>
      </c>
      <c r="AZ96" s="127">
        <f t="shared" si="40"/>
        <v>3.1700000000000006E-2</v>
      </c>
    </row>
    <row r="97" spans="1:52" ht="18.75" x14ac:dyDescent="0.3">
      <c r="A97" s="99"/>
      <c r="B97" s="109"/>
      <c r="C97" s="108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94"/>
      <c r="AF97" s="94"/>
      <c r="AG97" s="94"/>
      <c r="AH97" s="94"/>
      <c r="AI97" s="94"/>
      <c r="AJ97" s="94"/>
      <c r="AK97" s="94"/>
      <c r="AL97" s="94"/>
      <c r="AM97" s="94"/>
      <c r="AN97" s="126"/>
      <c r="AO97" s="63"/>
      <c r="AP97" s="63"/>
      <c r="AQ97" s="63"/>
      <c r="AR97" s="63"/>
      <c r="AS97" s="63"/>
      <c r="AT97" s="63"/>
      <c r="AU97" s="63"/>
      <c r="AV97" s="63"/>
      <c r="AW97" s="83"/>
      <c r="AX97" s="127"/>
      <c r="AZ97" s="127"/>
    </row>
    <row r="98" spans="1:52" ht="18.75" x14ac:dyDescent="0.3">
      <c r="A98" s="104" t="s">
        <v>83</v>
      </c>
      <c r="B98" s="105" t="s">
        <v>275</v>
      </c>
      <c r="C98" s="105" t="s">
        <v>32</v>
      </c>
      <c r="D98" s="100">
        <v>0</v>
      </c>
      <c r="E98" s="100">
        <v>0</v>
      </c>
      <c r="F98" s="100">
        <v>0</v>
      </c>
      <c r="G98" s="100">
        <v>0</v>
      </c>
      <c r="H98" s="100">
        <v>0</v>
      </c>
      <c r="I98" s="100">
        <v>0</v>
      </c>
      <c r="J98" s="100">
        <v>0</v>
      </c>
      <c r="K98" s="100">
        <v>0</v>
      </c>
      <c r="L98" s="100">
        <v>0</v>
      </c>
      <c r="M98" s="100">
        <v>0</v>
      </c>
      <c r="N98" s="100">
        <v>0</v>
      </c>
      <c r="O98" s="100">
        <v>0</v>
      </c>
      <c r="P98" s="100">
        <v>0</v>
      </c>
      <c r="Q98" s="100">
        <v>0</v>
      </c>
      <c r="R98" s="100">
        <v>0</v>
      </c>
      <c r="S98" s="100">
        <v>0</v>
      </c>
      <c r="T98" s="100">
        <v>0</v>
      </c>
      <c r="U98" s="100">
        <v>0</v>
      </c>
      <c r="V98" s="100">
        <v>0</v>
      </c>
      <c r="W98" s="100">
        <v>0</v>
      </c>
      <c r="X98" s="100">
        <v>0</v>
      </c>
      <c r="Y98" s="100">
        <v>0</v>
      </c>
      <c r="Z98" s="100">
        <v>0</v>
      </c>
      <c r="AA98" s="100">
        <v>0</v>
      </c>
      <c r="AB98" s="100">
        <v>0</v>
      </c>
      <c r="AC98" s="100">
        <v>0</v>
      </c>
      <c r="AD98" s="100">
        <v>0</v>
      </c>
      <c r="AE98" s="94">
        <f>AE99</f>
        <v>0</v>
      </c>
      <c r="AF98" s="94">
        <f t="shared" ref="AF98:AM98" si="50">AF99</f>
        <v>13.092000000000001</v>
      </c>
      <c r="AG98" s="94">
        <f t="shared" si="50"/>
        <v>0</v>
      </c>
      <c r="AH98" s="94">
        <f t="shared" si="50"/>
        <v>0</v>
      </c>
      <c r="AI98" s="94">
        <f t="shared" si="50"/>
        <v>0</v>
      </c>
      <c r="AJ98" s="94">
        <f t="shared" si="50"/>
        <v>0</v>
      </c>
      <c r="AK98" s="94">
        <f t="shared" si="50"/>
        <v>12</v>
      </c>
      <c r="AL98" s="94">
        <f t="shared" si="50"/>
        <v>0</v>
      </c>
      <c r="AM98" s="94">
        <f t="shared" si="50"/>
        <v>0</v>
      </c>
      <c r="AN98" s="126">
        <v>0</v>
      </c>
      <c r="AO98" s="63">
        <f t="shared" si="32"/>
        <v>13.092000000000001</v>
      </c>
      <c r="AP98" s="63">
        <f t="shared" si="33"/>
        <v>0</v>
      </c>
      <c r="AQ98" s="63">
        <f t="shared" si="34"/>
        <v>0</v>
      </c>
      <c r="AR98" s="63">
        <f t="shared" si="35"/>
        <v>0</v>
      </c>
      <c r="AS98" s="63">
        <f t="shared" si="36"/>
        <v>0</v>
      </c>
      <c r="AT98" s="63">
        <f t="shared" si="37"/>
        <v>12</v>
      </c>
      <c r="AU98" s="63">
        <f t="shared" si="38"/>
        <v>0</v>
      </c>
      <c r="AV98" s="63">
        <f t="shared" si="39"/>
        <v>0</v>
      </c>
      <c r="AW98" s="83">
        <v>0.2137</v>
      </c>
      <c r="AX98" s="127">
        <f t="shared" si="41"/>
        <v>12.878300000000001</v>
      </c>
      <c r="AY98" s="7">
        <v>0.2137</v>
      </c>
      <c r="AZ98" s="127">
        <f t="shared" si="40"/>
        <v>12.878300000000001</v>
      </c>
    </row>
    <row r="99" spans="1:52" ht="18.75" x14ac:dyDescent="0.3">
      <c r="A99" s="99" t="s">
        <v>83</v>
      </c>
      <c r="B99" s="111" t="s">
        <v>594</v>
      </c>
      <c r="C99" s="108" t="s">
        <v>595</v>
      </c>
      <c r="D99" s="100">
        <v>0</v>
      </c>
      <c r="E99" s="100">
        <v>0</v>
      </c>
      <c r="F99" s="100">
        <v>0</v>
      </c>
      <c r="G99" s="100">
        <v>0</v>
      </c>
      <c r="H99" s="100">
        <v>0</v>
      </c>
      <c r="I99" s="100">
        <v>0</v>
      </c>
      <c r="J99" s="100">
        <v>0</v>
      </c>
      <c r="K99" s="100">
        <v>0</v>
      </c>
      <c r="L99" s="100">
        <v>0</v>
      </c>
      <c r="M99" s="100">
        <v>0</v>
      </c>
      <c r="N99" s="100">
        <v>0</v>
      </c>
      <c r="O99" s="100">
        <v>0</v>
      </c>
      <c r="P99" s="100">
        <v>0</v>
      </c>
      <c r="Q99" s="100">
        <v>0</v>
      </c>
      <c r="R99" s="100">
        <v>0</v>
      </c>
      <c r="S99" s="100">
        <v>0</v>
      </c>
      <c r="T99" s="100">
        <v>0</v>
      </c>
      <c r="U99" s="100">
        <v>0</v>
      </c>
      <c r="V99" s="100">
        <v>0</v>
      </c>
      <c r="W99" s="100">
        <v>0</v>
      </c>
      <c r="X99" s="100">
        <v>0</v>
      </c>
      <c r="Y99" s="100">
        <v>0</v>
      </c>
      <c r="Z99" s="100">
        <v>0</v>
      </c>
      <c r="AA99" s="100">
        <v>0</v>
      </c>
      <c r="AB99" s="100">
        <v>0</v>
      </c>
      <c r="AC99" s="100">
        <v>0</v>
      </c>
      <c r="AD99" s="100">
        <v>0</v>
      </c>
      <c r="AE99" s="94">
        <v>0</v>
      </c>
      <c r="AF99" s="94">
        <v>13.092000000000001</v>
      </c>
      <c r="AG99" s="94">
        <v>0</v>
      </c>
      <c r="AH99" s="94">
        <v>0</v>
      </c>
      <c r="AI99" s="94">
        <v>0</v>
      </c>
      <c r="AJ99" s="94">
        <v>0</v>
      </c>
      <c r="AK99" s="94">
        <v>12</v>
      </c>
      <c r="AL99" s="94">
        <v>0</v>
      </c>
      <c r="AM99" s="94">
        <v>0</v>
      </c>
      <c r="AN99" s="126">
        <v>0</v>
      </c>
      <c r="AO99" s="63">
        <f t="shared" si="32"/>
        <v>13.092000000000001</v>
      </c>
      <c r="AP99" s="63">
        <f t="shared" si="33"/>
        <v>0</v>
      </c>
      <c r="AQ99" s="63">
        <f t="shared" si="34"/>
        <v>0</v>
      </c>
      <c r="AR99" s="63">
        <f t="shared" si="35"/>
        <v>0</v>
      </c>
      <c r="AS99" s="63">
        <f t="shared" si="36"/>
        <v>0</v>
      </c>
      <c r="AT99" s="63">
        <f t="shared" si="37"/>
        <v>12</v>
      </c>
      <c r="AU99" s="63">
        <f t="shared" si="38"/>
        <v>0</v>
      </c>
      <c r="AV99" s="63">
        <f t="shared" si="39"/>
        <v>0</v>
      </c>
      <c r="AW99" s="83">
        <v>13.092000000000001</v>
      </c>
      <c r="AX99" s="127">
        <f t="shared" si="41"/>
        <v>0</v>
      </c>
      <c r="AY99" s="7">
        <v>13.092000000000001</v>
      </c>
      <c r="AZ99" s="127">
        <f t="shared" si="40"/>
        <v>0</v>
      </c>
    </row>
    <row r="100" spans="1:52" ht="18.75" x14ac:dyDescent="0.3">
      <c r="A100" s="115" t="s">
        <v>84</v>
      </c>
      <c r="B100" s="116" t="s">
        <v>280</v>
      </c>
      <c r="C100" s="116" t="s">
        <v>32</v>
      </c>
      <c r="D100" s="100">
        <v>0</v>
      </c>
      <c r="E100" s="100">
        <v>0</v>
      </c>
      <c r="F100" s="100">
        <v>0</v>
      </c>
      <c r="G100" s="100">
        <v>0</v>
      </c>
      <c r="H100" s="100">
        <v>0</v>
      </c>
      <c r="I100" s="100">
        <v>0</v>
      </c>
      <c r="J100" s="100">
        <v>0</v>
      </c>
      <c r="K100" s="100">
        <v>0</v>
      </c>
      <c r="L100" s="100">
        <v>0</v>
      </c>
      <c r="M100" s="100">
        <v>0</v>
      </c>
      <c r="N100" s="100">
        <v>0</v>
      </c>
      <c r="O100" s="100">
        <v>0</v>
      </c>
      <c r="P100" s="100">
        <v>0</v>
      </c>
      <c r="Q100" s="100">
        <v>0</v>
      </c>
      <c r="R100" s="100">
        <v>0</v>
      </c>
      <c r="S100" s="100">
        <v>0</v>
      </c>
      <c r="T100" s="100">
        <v>0</v>
      </c>
      <c r="U100" s="100">
        <v>0</v>
      </c>
      <c r="V100" s="100">
        <v>0</v>
      </c>
      <c r="W100" s="100">
        <v>0</v>
      </c>
      <c r="X100" s="100">
        <v>0</v>
      </c>
      <c r="Y100" s="100">
        <v>0</v>
      </c>
      <c r="Z100" s="100">
        <v>0</v>
      </c>
      <c r="AA100" s="100">
        <v>0</v>
      </c>
      <c r="AB100" s="100">
        <v>0</v>
      </c>
      <c r="AC100" s="100">
        <v>0</v>
      </c>
      <c r="AD100" s="100">
        <v>0</v>
      </c>
      <c r="AE100" s="94">
        <f>SUM(AE101)</f>
        <v>0</v>
      </c>
      <c r="AF100" s="94">
        <f t="shared" ref="AF100:AM100" si="51">SUM(AF101)</f>
        <v>2.0784954899999999</v>
      </c>
      <c r="AG100" s="94">
        <f t="shared" si="51"/>
        <v>0</v>
      </c>
      <c r="AH100" s="94">
        <f t="shared" si="51"/>
        <v>0</v>
      </c>
      <c r="AI100" s="94">
        <f t="shared" si="51"/>
        <v>1.37</v>
      </c>
      <c r="AJ100" s="94">
        <f t="shared" si="51"/>
        <v>0</v>
      </c>
      <c r="AK100" s="94">
        <f t="shared" si="51"/>
        <v>0</v>
      </c>
      <c r="AL100" s="94">
        <f t="shared" si="51"/>
        <v>0</v>
      </c>
      <c r="AM100" s="94">
        <f t="shared" si="51"/>
        <v>0</v>
      </c>
      <c r="AN100" s="126">
        <v>0</v>
      </c>
      <c r="AO100" s="63">
        <f t="shared" si="32"/>
        <v>2.0784954899999999</v>
      </c>
      <c r="AP100" s="63">
        <f t="shared" si="33"/>
        <v>0</v>
      </c>
      <c r="AQ100" s="63">
        <f t="shared" si="34"/>
        <v>0</v>
      </c>
      <c r="AR100" s="63">
        <f t="shared" si="35"/>
        <v>1.37</v>
      </c>
      <c r="AS100" s="63">
        <f t="shared" si="36"/>
        <v>0</v>
      </c>
      <c r="AT100" s="63">
        <f t="shared" si="37"/>
        <v>0</v>
      </c>
      <c r="AU100" s="63">
        <f t="shared" si="38"/>
        <v>0</v>
      </c>
      <c r="AV100" s="63">
        <f t="shared" si="39"/>
        <v>0</v>
      </c>
      <c r="AW100" s="83">
        <v>13.092000000000001</v>
      </c>
      <c r="AX100" s="127">
        <f t="shared" si="41"/>
        <v>-11.013504510000001</v>
      </c>
      <c r="AY100" s="7">
        <v>13.092000000000001</v>
      </c>
      <c r="AZ100" s="127">
        <f t="shared" si="40"/>
        <v>-11.013504510000001</v>
      </c>
    </row>
    <row r="101" spans="1:52" ht="56.25" x14ac:dyDescent="0.3">
      <c r="A101" s="117" t="s">
        <v>84</v>
      </c>
      <c r="B101" s="118" t="s">
        <v>596</v>
      </c>
      <c r="C101" s="108" t="s">
        <v>597</v>
      </c>
      <c r="D101" s="100">
        <v>0</v>
      </c>
      <c r="E101" s="100">
        <v>0</v>
      </c>
      <c r="F101" s="100">
        <v>0</v>
      </c>
      <c r="G101" s="100">
        <v>0</v>
      </c>
      <c r="H101" s="100">
        <v>0</v>
      </c>
      <c r="I101" s="100">
        <v>0</v>
      </c>
      <c r="J101" s="100">
        <v>0</v>
      </c>
      <c r="K101" s="100">
        <v>0</v>
      </c>
      <c r="L101" s="100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0">
        <v>0</v>
      </c>
      <c r="S101" s="100">
        <v>0</v>
      </c>
      <c r="T101" s="100">
        <v>0</v>
      </c>
      <c r="U101" s="100">
        <v>0</v>
      </c>
      <c r="V101" s="100">
        <v>0</v>
      </c>
      <c r="W101" s="100">
        <v>0</v>
      </c>
      <c r="X101" s="100">
        <v>0</v>
      </c>
      <c r="Y101" s="100">
        <v>0</v>
      </c>
      <c r="Z101" s="100">
        <v>0</v>
      </c>
      <c r="AA101" s="100">
        <v>0</v>
      </c>
      <c r="AB101" s="100">
        <v>0</v>
      </c>
      <c r="AC101" s="100">
        <v>0</v>
      </c>
      <c r="AD101" s="100">
        <v>0</v>
      </c>
      <c r="AE101" s="94">
        <v>0</v>
      </c>
      <c r="AF101" s="94">
        <v>2.0784954899999999</v>
      </c>
      <c r="AG101" s="94">
        <v>0</v>
      </c>
      <c r="AH101" s="94">
        <v>0</v>
      </c>
      <c r="AI101" s="94">
        <v>1.37</v>
      </c>
      <c r="AJ101" s="94">
        <v>0</v>
      </c>
      <c r="AK101" s="94">
        <v>0</v>
      </c>
      <c r="AL101" s="94">
        <v>0</v>
      </c>
      <c r="AM101" s="94">
        <v>0</v>
      </c>
      <c r="AN101" s="126">
        <v>0</v>
      </c>
      <c r="AO101" s="63">
        <f t="shared" si="32"/>
        <v>2.0784954899999999</v>
      </c>
      <c r="AP101" s="63">
        <f t="shared" si="33"/>
        <v>0</v>
      </c>
      <c r="AQ101" s="63">
        <f t="shared" si="34"/>
        <v>0</v>
      </c>
      <c r="AR101" s="63">
        <f t="shared" si="35"/>
        <v>1.37</v>
      </c>
      <c r="AS101" s="63">
        <f t="shared" si="36"/>
        <v>0</v>
      </c>
      <c r="AT101" s="63">
        <f t="shared" si="37"/>
        <v>0</v>
      </c>
      <c r="AU101" s="63">
        <f t="shared" si="38"/>
        <v>0</v>
      </c>
      <c r="AV101" s="63">
        <f t="shared" si="39"/>
        <v>0</v>
      </c>
      <c r="AW101" s="83">
        <v>2.0784954899999999</v>
      </c>
      <c r="AX101" s="127">
        <f t="shared" si="41"/>
        <v>0</v>
      </c>
      <c r="AY101" s="7">
        <v>2.0784954899999999</v>
      </c>
      <c r="AZ101" s="127">
        <f t="shared" si="40"/>
        <v>0</v>
      </c>
    </row>
    <row r="102" spans="1:52" ht="37.5" x14ac:dyDescent="0.3">
      <c r="A102" s="104" t="s">
        <v>332</v>
      </c>
      <c r="B102" s="105" t="s">
        <v>333</v>
      </c>
      <c r="C102" s="105" t="s">
        <v>30</v>
      </c>
      <c r="D102" s="100">
        <v>0</v>
      </c>
      <c r="E102" s="100">
        <v>0</v>
      </c>
      <c r="F102" s="100">
        <v>0</v>
      </c>
      <c r="G102" s="100">
        <v>0</v>
      </c>
      <c r="H102" s="100">
        <v>0</v>
      </c>
      <c r="I102" s="100">
        <v>0</v>
      </c>
      <c r="J102" s="100">
        <v>0</v>
      </c>
      <c r="K102" s="100">
        <v>0</v>
      </c>
      <c r="L102" s="100">
        <v>0</v>
      </c>
      <c r="M102" s="100">
        <v>0</v>
      </c>
      <c r="N102" s="100">
        <v>0</v>
      </c>
      <c r="O102" s="100">
        <v>0</v>
      </c>
      <c r="P102" s="100">
        <v>0</v>
      </c>
      <c r="Q102" s="100">
        <v>0</v>
      </c>
      <c r="R102" s="100">
        <v>0</v>
      </c>
      <c r="S102" s="100">
        <v>0</v>
      </c>
      <c r="T102" s="100">
        <v>0</v>
      </c>
      <c r="U102" s="100">
        <v>0</v>
      </c>
      <c r="V102" s="100">
        <v>0</v>
      </c>
      <c r="W102" s="100">
        <v>0</v>
      </c>
      <c r="X102" s="100">
        <v>0</v>
      </c>
      <c r="Y102" s="100">
        <v>0</v>
      </c>
      <c r="Z102" s="100">
        <v>0</v>
      </c>
      <c r="AA102" s="100">
        <v>0</v>
      </c>
      <c r="AB102" s="100">
        <v>0</v>
      </c>
      <c r="AC102" s="100">
        <v>0</v>
      </c>
      <c r="AD102" s="100">
        <v>0</v>
      </c>
      <c r="AE102" s="94">
        <v>0</v>
      </c>
      <c r="AF102" s="94">
        <v>0</v>
      </c>
      <c r="AG102" s="94">
        <v>0</v>
      </c>
      <c r="AH102" s="94">
        <v>0</v>
      </c>
      <c r="AI102" s="94">
        <v>0</v>
      </c>
      <c r="AJ102" s="94">
        <v>0</v>
      </c>
      <c r="AK102" s="94">
        <v>0</v>
      </c>
      <c r="AL102" s="94">
        <v>0</v>
      </c>
      <c r="AM102" s="94">
        <v>0</v>
      </c>
      <c r="AN102" s="94">
        <v>0</v>
      </c>
      <c r="AO102" s="63">
        <f t="shared" ref="AO102:AO109" si="52">E102+N102+W102+AF102</f>
        <v>0</v>
      </c>
      <c r="AP102" s="94">
        <v>0</v>
      </c>
      <c r="AQ102" s="94">
        <v>0</v>
      </c>
      <c r="AR102" s="94">
        <v>0</v>
      </c>
      <c r="AS102" s="94">
        <v>0</v>
      </c>
      <c r="AT102" s="94">
        <v>0</v>
      </c>
      <c r="AU102" s="94">
        <v>0</v>
      </c>
      <c r="AV102" s="83" t="s">
        <v>32</v>
      </c>
      <c r="AW102" s="83">
        <v>2.0784954899999999</v>
      </c>
      <c r="AX102" s="127">
        <f t="shared" si="41"/>
        <v>-2.0784954899999999</v>
      </c>
      <c r="AY102" s="7">
        <v>2.0784954899999999</v>
      </c>
      <c r="AZ102" s="127">
        <f t="shared" si="40"/>
        <v>-2.0784954899999999</v>
      </c>
    </row>
    <row r="103" spans="1:52" ht="37.5" x14ac:dyDescent="0.3">
      <c r="A103" s="104" t="s">
        <v>16</v>
      </c>
      <c r="B103" s="105" t="s">
        <v>17</v>
      </c>
      <c r="C103" s="97" t="s">
        <v>30</v>
      </c>
      <c r="D103" s="100">
        <v>0</v>
      </c>
      <c r="E103" s="100">
        <v>0</v>
      </c>
      <c r="F103" s="100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100">
        <v>0</v>
      </c>
      <c r="M103" s="100">
        <v>0</v>
      </c>
      <c r="N103" s="100">
        <v>0</v>
      </c>
      <c r="O103" s="100">
        <v>0</v>
      </c>
      <c r="P103" s="100">
        <v>0</v>
      </c>
      <c r="Q103" s="100">
        <v>0</v>
      </c>
      <c r="R103" s="100">
        <v>0</v>
      </c>
      <c r="S103" s="100">
        <v>0</v>
      </c>
      <c r="T103" s="100">
        <v>0</v>
      </c>
      <c r="U103" s="100">
        <v>0</v>
      </c>
      <c r="V103" s="100">
        <v>0</v>
      </c>
      <c r="W103" s="100">
        <v>0</v>
      </c>
      <c r="X103" s="100">
        <v>0</v>
      </c>
      <c r="Y103" s="100">
        <v>0</v>
      </c>
      <c r="Z103" s="100">
        <v>0</v>
      </c>
      <c r="AA103" s="100">
        <v>0</v>
      </c>
      <c r="AB103" s="100">
        <v>0</v>
      </c>
      <c r="AC103" s="100">
        <v>0</v>
      </c>
      <c r="AD103" s="100">
        <v>0</v>
      </c>
      <c r="AE103" s="94">
        <f>AE104+AE107+AE110</f>
        <v>0</v>
      </c>
      <c r="AF103" s="94">
        <f>AF104+AF107+AF110</f>
        <v>21.25</v>
      </c>
      <c r="AG103" s="94">
        <f t="shared" ref="AG103:AM103" si="53">AG104+AG107+AG110</f>
        <v>0</v>
      </c>
      <c r="AH103" s="94">
        <f t="shared" si="53"/>
        <v>0</v>
      </c>
      <c r="AI103" s="94">
        <f t="shared" si="53"/>
        <v>0</v>
      </c>
      <c r="AJ103" s="94">
        <f t="shared" si="53"/>
        <v>0</v>
      </c>
      <c r="AK103" s="94">
        <f t="shared" si="53"/>
        <v>0</v>
      </c>
      <c r="AL103" s="94">
        <f t="shared" si="53"/>
        <v>0</v>
      </c>
      <c r="AM103" s="94">
        <f t="shared" si="53"/>
        <v>0</v>
      </c>
      <c r="AN103" s="94">
        <v>0</v>
      </c>
      <c r="AO103" s="63">
        <f t="shared" si="52"/>
        <v>21.25</v>
      </c>
      <c r="AP103" s="100">
        <v>0</v>
      </c>
      <c r="AQ103" s="100">
        <v>0</v>
      </c>
      <c r="AR103" s="100">
        <v>0</v>
      </c>
      <c r="AS103" s="100">
        <v>0</v>
      </c>
      <c r="AT103" s="100">
        <v>0</v>
      </c>
      <c r="AU103" s="100">
        <v>0</v>
      </c>
      <c r="AV103" s="100">
        <v>0</v>
      </c>
      <c r="AW103" s="83">
        <v>21.25</v>
      </c>
      <c r="AX103" s="127">
        <f t="shared" si="41"/>
        <v>0</v>
      </c>
      <c r="AY103" s="7">
        <v>21.25</v>
      </c>
      <c r="AZ103" s="127">
        <f t="shared" si="40"/>
        <v>0</v>
      </c>
    </row>
    <row r="104" spans="1:52" ht="18.75" x14ac:dyDescent="0.3">
      <c r="A104" s="104" t="s">
        <v>85</v>
      </c>
      <c r="B104" s="105" t="s">
        <v>255</v>
      </c>
      <c r="C104" s="107" t="s">
        <v>30</v>
      </c>
      <c r="D104" s="100">
        <v>0</v>
      </c>
      <c r="E104" s="100">
        <v>0</v>
      </c>
      <c r="F104" s="100">
        <v>0</v>
      </c>
      <c r="G104" s="100">
        <v>0</v>
      </c>
      <c r="H104" s="100">
        <v>0</v>
      </c>
      <c r="I104" s="100">
        <v>0</v>
      </c>
      <c r="J104" s="100">
        <v>0</v>
      </c>
      <c r="K104" s="100">
        <v>0</v>
      </c>
      <c r="L104" s="100">
        <v>0</v>
      </c>
      <c r="M104" s="100">
        <v>0</v>
      </c>
      <c r="N104" s="100">
        <v>0</v>
      </c>
      <c r="O104" s="100">
        <v>0</v>
      </c>
      <c r="P104" s="100">
        <v>0</v>
      </c>
      <c r="Q104" s="100">
        <v>0</v>
      </c>
      <c r="R104" s="100">
        <v>0</v>
      </c>
      <c r="S104" s="100">
        <v>0</v>
      </c>
      <c r="T104" s="100">
        <v>0</v>
      </c>
      <c r="U104" s="100">
        <v>0</v>
      </c>
      <c r="V104" s="100">
        <v>0</v>
      </c>
      <c r="W104" s="100">
        <v>0</v>
      </c>
      <c r="X104" s="100">
        <v>0</v>
      </c>
      <c r="Y104" s="100">
        <v>0</v>
      </c>
      <c r="Z104" s="100">
        <v>0</v>
      </c>
      <c r="AA104" s="100">
        <v>0</v>
      </c>
      <c r="AB104" s="100">
        <v>0</v>
      </c>
      <c r="AC104" s="100">
        <v>0</v>
      </c>
      <c r="AD104" s="100">
        <v>0</v>
      </c>
      <c r="AE104" s="94">
        <f>SUM(AE105:AE109)</f>
        <v>0</v>
      </c>
      <c r="AF104" s="94">
        <f>SUM(AF105:AF106)</f>
        <v>6.45</v>
      </c>
      <c r="AG104" s="94">
        <f t="shared" ref="AG104:AM104" si="54">SUM(AG105:AG106)</f>
        <v>0</v>
      </c>
      <c r="AH104" s="94">
        <f t="shared" si="54"/>
        <v>0</v>
      </c>
      <c r="AI104" s="94">
        <f t="shared" si="54"/>
        <v>0</v>
      </c>
      <c r="AJ104" s="94">
        <f t="shared" si="54"/>
        <v>0</v>
      </c>
      <c r="AK104" s="94">
        <f t="shared" si="54"/>
        <v>0</v>
      </c>
      <c r="AL104" s="94">
        <f t="shared" si="54"/>
        <v>0</v>
      </c>
      <c r="AM104" s="94">
        <f t="shared" si="54"/>
        <v>0</v>
      </c>
      <c r="AN104" s="126">
        <v>0</v>
      </c>
      <c r="AO104" s="63">
        <f t="shared" si="52"/>
        <v>6.45</v>
      </c>
      <c r="AP104" s="63">
        <f t="shared" si="33"/>
        <v>0</v>
      </c>
      <c r="AQ104" s="63">
        <f t="shared" si="34"/>
        <v>0</v>
      </c>
      <c r="AR104" s="63">
        <f t="shared" si="35"/>
        <v>0</v>
      </c>
      <c r="AS104" s="63">
        <f t="shared" si="36"/>
        <v>0</v>
      </c>
      <c r="AT104" s="63">
        <f t="shared" si="37"/>
        <v>0</v>
      </c>
      <c r="AU104" s="63">
        <f t="shared" si="38"/>
        <v>0</v>
      </c>
      <c r="AV104" s="63">
        <f t="shared" si="39"/>
        <v>0</v>
      </c>
      <c r="AW104" s="83">
        <v>6.45</v>
      </c>
      <c r="AX104" s="127">
        <f t="shared" si="41"/>
        <v>0</v>
      </c>
      <c r="AY104" s="7">
        <v>6.45</v>
      </c>
      <c r="AZ104" s="127">
        <f t="shared" si="40"/>
        <v>0</v>
      </c>
    </row>
    <row r="105" spans="1:52" ht="18.75" x14ac:dyDescent="0.3">
      <c r="A105" s="99" t="s">
        <v>85</v>
      </c>
      <c r="B105" s="119" t="s">
        <v>598</v>
      </c>
      <c r="C105" s="108" t="s">
        <v>599</v>
      </c>
      <c r="D105" s="100">
        <v>0</v>
      </c>
      <c r="E105" s="100">
        <v>0</v>
      </c>
      <c r="F105" s="100">
        <v>0</v>
      </c>
      <c r="G105" s="100">
        <v>0</v>
      </c>
      <c r="H105" s="100">
        <v>0</v>
      </c>
      <c r="I105" s="100">
        <v>0</v>
      </c>
      <c r="J105" s="100">
        <v>0</v>
      </c>
      <c r="K105" s="100">
        <v>0</v>
      </c>
      <c r="L105" s="100">
        <v>0</v>
      </c>
      <c r="M105" s="100">
        <v>0</v>
      </c>
      <c r="N105" s="100">
        <v>0</v>
      </c>
      <c r="O105" s="100">
        <v>0</v>
      </c>
      <c r="P105" s="100">
        <v>0</v>
      </c>
      <c r="Q105" s="100">
        <v>0</v>
      </c>
      <c r="R105" s="100">
        <v>0</v>
      </c>
      <c r="S105" s="100">
        <v>0</v>
      </c>
      <c r="T105" s="100">
        <v>0</v>
      </c>
      <c r="U105" s="100">
        <v>0</v>
      </c>
      <c r="V105" s="100">
        <v>0</v>
      </c>
      <c r="W105" s="100">
        <v>0</v>
      </c>
      <c r="X105" s="100">
        <v>0</v>
      </c>
      <c r="Y105" s="100">
        <v>0</v>
      </c>
      <c r="Z105" s="100">
        <v>0</v>
      </c>
      <c r="AA105" s="100">
        <v>0</v>
      </c>
      <c r="AB105" s="100">
        <v>0</v>
      </c>
      <c r="AC105" s="100">
        <v>0</v>
      </c>
      <c r="AD105" s="100">
        <v>0</v>
      </c>
      <c r="AE105" s="94">
        <v>0</v>
      </c>
      <c r="AF105" s="94">
        <v>3.75</v>
      </c>
      <c r="AG105" s="94">
        <v>0</v>
      </c>
      <c r="AH105" s="94">
        <v>0</v>
      </c>
      <c r="AI105" s="94">
        <v>0</v>
      </c>
      <c r="AJ105" s="94">
        <v>0</v>
      </c>
      <c r="AK105" s="94">
        <v>0</v>
      </c>
      <c r="AL105" s="94">
        <v>0</v>
      </c>
      <c r="AM105" s="94">
        <v>0</v>
      </c>
      <c r="AN105" s="126">
        <v>0</v>
      </c>
      <c r="AO105" s="63">
        <f t="shared" si="52"/>
        <v>3.75</v>
      </c>
      <c r="AP105" s="63">
        <f t="shared" si="33"/>
        <v>0</v>
      </c>
      <c r="AQ105" s="63">
        <f t="shared" si="34"/>
        <v>0</v>
      </c>
      <c r="AR105" s="63">
        <f t="shared" si="35"/>
        <v>0</v>
      </c>
      <c r="AS105" s="63">
        <f t="shared" si="36"/>
        <v>0</v>
      </c>
      <c r="AT105" s="63">
        <f t="shared" si="37"/>
        <v>0</v>
      </c>
      <c r="AU105" s="63">
        <f t="shared" si="38"/>
        <v>0</v>
      </c>
      <c r="AV105" s="63">
        <f t="shared" si="39"/>
        <v>0</v>
      </c>
      <c r="AW105" s="83">
        <v>3.75</v>
      </c>
      <c r="AX105" s="127">
        <f t="shared" si="41"/>
        <v>0</v>
      </c>
      <c r="AY105" s="7">
        <v>3.75</v>
      </c>
      <c r="AZ105" s="127">
        <f t="shared" si="40"/>
        <v>0</v>
      </c>
    </row>
    <row r="106" spans="1:52" ht="18.75" x14ac:dyDescent="0.3">
      <c r="A106" s="99" t="s">
        <v>85</v>
      </c>
      <c r="B106" s="119" t="s">
        <v>600</v>
      </c>
      <c r="C106" s="108" t="s">
        <v>601</v>
      </c>
      <c r="D106" s="100">
        <v>0</v>
      </c>
      <c r="E106" s="100">
        <v>0</v>
      </c>
      <c r="F106" s="100">
        <v>0</v>
      </c>
      <c r="G106" s="100">
        <v>0</v>
      </c>
      <c r="H106" s="100">
        <v>0</v>
      </c>
      <c r="I106" s="100">
        <v>0</v>
      </c>
      <c r="J106" s="100">
        <v>0</v>
      </c>
      <c r="K106" s="100">
        <v>0</v>
      </c>
      <c r="L106" s="100">
        <v>0</v>
      </c>
      <c r="M106" s="100">
        <v>0</v>
      </c>
      <c r="N106" s="100">
        <v>0</v>
      </c>
      <c r="O106" s="100">
        <v>0</v>
      </c>
      <c r="P106" s="100">
        <v>0</v>
      </c>
      <c r="Q106" s="100">
        <v>0</v>
      </c>
      <c r="R106" s="100">
        <v>0</v>
      </c>
      <c r="S106" s="100">
        <v>0</v>
      </c>
      <c r="T106" s="100">
        <v>0</v>
      </c>
      <c r="U106" s="100">
        <v>0</v>
      </c>
      <c r="V106" s="100">
        <v>0</v>
      </c>
      <c r="W106" s="100">
        <v>0</v>
      </c>
      <c r="X106" s="100">
        <v>0</v>
      </c>
      <c r="Y106" s="100">
        <v>0</v>
      </c>
      <c r="Z106" s="100">
        <v>0</v>
      </c>
      <c r="AA106" s="100">
        <v>0</v>
      </c>
      <c r="AB106" s="100">
        <v>0</v>
      </c>
      <c r="AC106" s="100">
        <v>0</v>
      </c>
      <c r="AD106" s="100">
        <v>0</v>
      </c>
      <c r="AE106" s="94">
        <v>0</v>
      </c>
      <c r="AF106" s="94">
        <v>2.7</v>
      </c>
      <c r="AG106" s="94">
        <v>0</v>
      </c>
      <c r="AH106" s="94">
        <v>0</v>
      </c>
      <c r="AI106" s="94">
        <v>0</v>
      </c>
      <c r="AJ106" s="94">
        <v>0</v>
      </c>
      <c r="AK106" s="94">
        <v>0</v>
      </c>
      <c r="AL106" s="94">
        <v>0</v>
      </c>
      <c r="AM106" s="94">
        <v>0</v>
      </c>
      <c r="AN106" s="126">
        <v>0</v>
      </c>
      <c r="AO106" s="63">
        <f t="shared" si="52"/>
        <v>2.7</v>
      </c>
      <c r="AP106" s="63">
        <f t="shared" si="33"/>
        <v>0</v>
      </c>
      <c r="AQ106" s="63">
        <f t="shared" si="34"/>
        <v>0</v>
      </c>
      <c r="AR106" s="63">
        <f t="shared" si="35"/>
        <v>0</v>
      </c>
      <c r="AS106" s="63">
        <f t="shared" si="36"/>
        <v>0</v>
      </c>
      <c r="AT106" s="63">
        <f t="shared" si="37"/>
        <v>0</v>
      </c>
      <c r="AU106" s="63">
        <f t="shared" si="38"/>
        <v>0</v>
      </c>
      <c r="AV106" s="63">
        <f t="shared" si="39"/>
        <v>0</v>
      </c>
      <c r="AW106" s="83">
        <v>2.7</v>
      </c>
      <c r="AX106" s="127">
        <f t="shared" si="41"/>
        <v>0</v>
      </c>
      <c r="AY106" s="7">
        <v>2.7</v>
      </c>
      <c r="AZ106" s="127">
        <f t="shared" si="40"/>
        <v>0</v>
      </c>
    </row>
    <row r="107" spans="1:52" ht="18.75" x14ac:dyDescent="0.3">
      <c r="A107" s="97" t="s">
        <v>89</v>
      </c>
      <c r="B107" s="120" t="s">
        <v>275</v>
      </c>
      <c r="C107" s="116" t="s">
        <v>30</v>
      </c>
      <c r="D107" s="100">
        <v>0</v>
      </c>
      <c r="E107" s="100">
        <v>0</v>
      </c>
      <c r="F107" s="100">
        <v>0</v>
      </c>
      <c r="G107" s="100">
        <v>0</v>
      </c>
      <c r="H107" s="100">
        <v>0</v>
      </c>
      <c r="I107" s="100">
        <v>0</v>
      </c>
      <c r="J107" s="100">
        <v>0</v>
      </c>
      <c r="K107" s="100">
        <v>0</v>
      </c>
      <c r="L107" s="100">
        <v>0</v>
      </c>
      <c r="M107" s="100">
        <v>0</v>
      </c>
      <c r="N107" s="100">
        <v>0</v>
      </c>
      <c r="O107" s="100">
        <v>0</v>
      </c>
      <c r="P107" s="100">
        <v>0</v>
      </c>
      <c r="Q107" s="100">
        <v>0</v>
      </c>
      <c r="R107" s="100">
        <v>0</v>
      </c>
      <c r="S107" s="100">
        <v>0</v>
      </c>
      <c r="T107" s="100">
        <v>0</v>
      </c>
      <c r="U107" s="100">
        <v>0</v>
      </c>
      <c r="V107" s="100">
        <v>0</v>
      </c>
      <c r="W107" s="100">
        <v>0</v>
      </c>
      <c r="X107" s="100">
        <v>0</v>
      </c>
      <c r="Y107" s="100">
        <v>0</v>
      </c>
      <c r="Z107" s="100">
        <v>0</v>
      </c>
      <c r="AA107" s="100">
        <v>0</v>
      </c>
      <c r="AB107" s="100">
        <v>0</v>
      </c>
      <c r="AC107" s="100">
        <v>0</v>
      </c>
      <c r="AD107" s="100">
        <v>0</v>
      </c>
      <c r="AE107" s="94">
        <v>0</v>
      </c>
      <c r="AF107" s="94">
        <f>SUM(AF108:AF109)</f>
        <v>10.8</v>
      </c>
      <c r="AG107" s="94">
        <f t="shared" ref="AG107:AM107" si="55">SUM(AG108:AG109)</f>
        <v>0</v>
      </c>
      <c r="AH107" s="94">
        <f t="shared" si="55"/>
        <v>0</v>
      </c>
      <c r="AI107" s="94">
        <f t="shared" si="55"/>
        <v>0</v>
      </c>
      <c r="AJ107" s="94">
        <f t="shared" si="55"/>
        <v>0</v>
      </c>
      <c r="AK107" s="94">
        <f t="shared" si="55"/>
        <v>0</v>
      </c>
      <c r="AL107" s="94">
        <f t="shared" si="55"/>
        <v>0</v>
      </c>
      <c r="AM107" s="94">
        <f t="shared" si="55"/>
        <v>0</v>
      </c>
      <c r="AN107" s="126">
        <v>0</v>
      </c>
      <c r="AO107" s="63">
        <f t="shared" si="52"/>
        <v>10.8</v>
      </c>
      <c r="AP107" s="63">
        <f t="shared" si="33"/>
        <v>0</v>
      </c>
      <c r="AQ107" s="63">
        <f t="shared" si="34"/>
        <v>0</v>
      </c>
      <c r="AR107" s="63">
        <f t="shared" si="35"/>
        <v>0</v>
      </c>
      <c r="AS107" s="63">
        <f t="shared" si="36"/>
        <v>0</v>
      </c>
      <c r="AT107" s="63">
        <f t="shared" si="37"/>
        <v>0</v>
      </c>
      <c r="AU107" s="63">
        <f t="shared" si="38"/>
        <v>0</v>
      </c>
      <c r="AV107" s="63">
        <f t="shared" si="39"/>
        <v>0</v>
      </c>
      <c r="AW107" s="83">
        <v>10.8</v>
      </c>
      <c r="AX107" s="127">
        <f t="shared" si="41"/>
        <v>0</v>
      </c>
      <c r="AY107" s="7">
        <v>10.8</v>
      </c>
      <c r="AZ107" s="127">
        <f t="shared" si="40"/>
        <v>0</v>
      </c>
    </row>
    <row r="108" spans="1:52" ht="18.75" x14ac:dyDescent="0.3">
      <c r="A108" s="121" t="s">
        <v>89</v>
      </c>
      <c r="B108" s="109" t="s">
        <v>602</v>
      </c>
      <c r="C108" s="108" t="s">
        <v>603</v>
      </c>
      <c r="D108" s="100">
        <v>0</v>
      </c>
      <c r="E108" s="100">
        <v>0</v>
      </c>
      <c r="F108" s="100">
        <v>0</v>
      </c>
      <c r="G108" s="100">
        <v>0</v>
      </c>
      <c r="H108" s="100">
        <v>0</v>
      </c>
      <c r="I108" s="100">
        <v>0</v>
      </c>
      <c r="J108" s="100">
        <v>0</v>
      </c>
      <c r="K108" s="100">
        <v>0</v>
      </c>
      <c r="L108" s="100">
        <v>0</v>
      </c>
      <c r="M108" s="100">
        <v>0</v>
      </c>
      <c r="N108" s="100">
        <v>0</v>
      </c>
      <c r="O108" s="100">
        <v>0</v>
      </c>
      <c r="P108" s="100">
        <v>0</v>
      </c>
      <c r="Q108" s="100">
        <v>0</v>
      </c>
      <c r="R108" s="100">
        <v>0</v>
      </c>
      <c r="S108" s="100">
        <v>0</v>
      </c>
      <c r="T108" s="100">
        <v>0</v>
      </c>
      <c r="U108" s="100">
        <v>0</v>
      </c>
      <c r="V108" s="100">
        <v>0</v>
      </c>
      <c r="W108" s="100">
        <v>0</v>
      </c>
      <c r="X108" s="100">
        <v>0</v>
      </c>
      <c r="Y108" s="100">
        <v>0</v>
      </c>
      <c r="Z108" s="100">
        <v>0</v>
      </c>
      <c r="AA108" s="100">
        <v>0</v>
      </c>
      <c r="AB108" s="100">
        <v>0</v>
      </c>
      <c r="AC108" s="100">
        <v>0</v>
      </c>
      <c r="AD108" s="100">
        <v>0</v>
      </c>
      <c r="AE108" s="94">
        <v>0</v>
      </c>
      <c r="AF108" s="94">
        <v>6.3</v>
      </c>
      <c r="AG108" s="94">
        <v>0</v>
      </c>
      <c r="AH108" s="94">
        <v>0</v>
      </c>
      <c r="AI108" s="94">
        <v>0</v>
      </c>
      <c r="AJ108" s="94">
        <v>0</v>
      </c>
      <c r="AK108" s="94">
        <v>0</v>
      </c>
      <c r="AL108" s="94">
        <v>0</v>
      </c>
      <c r="AM108" s="94">
        <v>0</v>
      </c>
      <c r="AN108" s="126">
        <v>0</v>
      </c>
      <c r="AO108" s="63">
        <f t="shared" si="52"/>
        <v>6.3</v>
      </c>
      <c r="AP108" s="63">
        <f t="shared" si="33"/>
        <v>0</v>
      </c>
      <c r="AQ108" s="63">
        <f t="shared" si="34"/>
        <v>0</v>
      </c>
      <c r="AR108" s="63">
        <f t="shared" si="35"/>
        <v>0</v>
      </c>
      <c r="AS108" s="63">
        <f t="shared" si="36"/>
        <v>0</v>
      </c>
      <c r="AT108" s="63">
        <f t="shared" si="37"/>
        <v>0</v>
      </c>
      <c r="AU108" s="63">
        <f t="shared" si="38"/>
        <v>0</v>
      </c>
      <c r="AV108" s="63">
        <f t="shared" si="39"/>
        <v>0</v>
      </c>
      <c r="AW108" s="83">
        <v>6.3</v>
      </c>
      <c r="AX108" s="127">
        <f t="shared" si="41"/>
        <v>0</v>
      </c>
      <c r="AY108" s="7">
        <v>6.3</v>
      </c>
      <c r="AZ108" s="127">
        <f t="shared" si="40"/>
        <v>0</v>
      </c>
    </row>
    <row r="109" spans="1:52" ht="18.75" x14ac:dyDescent="0.3">
      <c r="A109" s="121" t="s">
        <v>89</v>
      </c>
      <c r="B109" s="109" t="s">
        <v>604</v>
      </c>
      <c r="C109" s="108" t="s">
        <v>605</v>
      </c>
      <c r="D109" s="100">
        <v>0</v>
      </c>
      <c r="E109" s="100">
        <v>0</v>
      </c>
      <c r="F109" s="100">
        <v>0</v>
      </c>
      <c r="G109" s="100">
        <v>0</v>
      </c>
      <c r="H109" s="100">
        <v>0</v>
      </c>
      <c r="I109" s="100">
        <v>0</v>
      </c>
      <c r="J109" s="100">
        <v>0</v>
      </c>
      <c r="K109" s="100">
        <v>0</v>
      </c>
      <c r="L109" s="100">
        <v>0</v>
      </c>
      <c r="M109" s="100">
        <v>0</v>
      </c>
      <c r="N109" s="100">
        <v>0</v>
      </c>
      <c r="O109" s="100">
        <v>0</v>
      </c>
      <c r="P109" s="100">
        <v>0</v>
      </c>
      <c r="Q109" s="100">
        <v>0</v>
      </c>
      <c r="R109" s="100">
        <v>0</v>
      </c>
      <c r="S109" s="100">
        <v>0</v>
      </c>
      <c r="T109" s="100">
        <v>0</v>
      </c>
      <c r="U109" s="100">
        <v>0</v>
      </c>
      <c r="V109" s="100">
        <v>0</v>
      </c>
      <c r="W109" s="100">
        <v>0</v>
      </c>
      <c r="X109" s="100">
        <v>0</v>
      </c>
      <c r="Y109" s="100">
        <v>0</v>
      </c>
      <c r="Z109" s="100">
        <v>0</v>
      </c>
      <c r="AA109" s="100">
        <v>0</v>
      </c>
      <c r="AB109" s="100">
        <v>0</v>
      </c>
      <c r="AC109" s="100">
        <v>0</v>
      </c>
      <c r="AD109" s="100">
        <v>0</v>
      </c>
      <c r="AE109" s="94">
        <v>0</v>
      </c>
      <c r="AF109" s="94">
        <v>4.5</v>
      </c>
      <c r="AG109" s="94">
        <v>0</v>
      </c>
      <c r="AH109" s="94">
        <v>0</v>
      </c>
      <c r="AI109" s="94">
        <v>0</v>
      </c>
      <c r="AJ109" s="94">
        <v>0</v>
      </c>
      <c r="AK109" s="94">
        <v>0</v>
      </c>
      <c r="AL109" s="94">
        <v>0</v>
      </c>
      <c r="AM109" s="94">
        <v>0</v>
      </c>
      <c r="AN109" s="126">
        <v>0</v>
      </c>
      <c r="AO109" s="63">
        <f t="shared" si="52"/>
        <v>4.5</v>
      </c>
      <c r="AP109" s="63">
        <f t="shared" si="33"/>
        <v>0</v>
      </c>
      <c r="AQ109" s="63">
        <f t="shared" si="34"/>
        <v>0</v>
      </c>
      <c r="AR109" s="63">
        <f t="shared" si="35"/>
        <v>0</v>
      </c>
      <c r="AS109" s="63">
        <f t="shared" si="36"/>
        <v>0</v>
      </c>
      <c r="AT109" s="63">
        <f t="shared" si="37"/>
        <v>0</v>
      </c>
      <c r="AU109" s="63">
        <f t="shared" si="38"/>
        <v>0</v>
      </c>
      <c r="AV109" s="63">
        <f t="shared" si="39"/>
        <v>0</v>
      </c>
      <c r="AW109" s="83">
        <v>4.5</v>
      </c>
      <c r="AX109" s="127">
        <f t="shared" si="41"/>
        <v>0</v>
      </c>
      <c r="AY109" s="7">
        <v>4.5</v>
      </c>
      <c r="AZ109" s="127">
        <f t="shared" si="40"/>
        <v>0</v>
      </c>
    </row>
    <row r="110" spans="1:52" ht="18.75" x14ac:dyDescent="0.3">
      <c r="A110" s="115" t="s">
        <v>90</v>
      </c>
      <c r="B110" s="116" t="s">
        <v>280</v>
      </c>
      <c r="C110" s="116" t="s">
        <v>30</v>
      </c>
      <c r="D110" s="100">
        <v>0</v>
      </c>
      <c r="E110" s="100">
        <v>0</v>
      </c>
      <c r="F110" s="100">
        <v>0</v>
      </c>
      <c r="G110" s="100">
        <v>0</v>
      </c>
      <c r="H110" s="100">
        <v>0</v>
      </c>
      <c r="I110" s="100">
        <v>0</v>
      </c>
      <c r="J110" s="100">
        <v>0</v>
      </c>
      <c r="K110" s="100">
        <v>0</v>
      </c>
      <c r="L110" s="100">
        <v>0</v>
      </c>
      <c r="M110" s="100">
        <v>0</v>
      </c>
      <c r="N110" s="100">
        <v>0</v>
      </c>
      <c r="O110" s="100">
        <v>0</v>
      </c>
      <c r="P110" s="100">
        <v>0</v>
      </c>
      <c r="Q110" s="100">
        <v>0</v>
      </c>
      <c r="R110" s="100">
        <v>0</v>
      </c>
      <c r="S110" s="100">
        <v>0</v>
      </c>
      <c r="T110" s="100">
        <v>0</v>
      </c>
      <c r="U110" s="100">
        <v>0</v>
      </c>
      <c r="V110" s="100">
        <v>0</v>
      </c>
      <c r="W110" s="100">
        <v>0</v>
      </c>
      <c r="X110" s="100">
        <v>0</v>
      </c>
      <c r="Y110" s="100">
        <v>0</v>
      </c>
      <c r="Z110" s="100">
        <v>0</v>
      </c>
      <c r="AA110" s="100">
        <v>0</v>
      </c>
      <c r="AB110" s="100">
        <v>0</v>
      </c>
      <c r="AC110" s="100">
        <v>0</v>
      </c>
      <c r="AD110" s="100">
        <v>0</v>
      </c>
      <c r="AE110" s="94">
        <f>SUM(AE111:AE115)</f>
        <v>0</v>
      </c>
      <c r="AF110" s="94">
        <f t="shared" ref="AF110:AM110" si="56">SUM(AF111:AF115)</f>
        <v>4</v>
      </c>
      <c r="AG110" s="94">
        <f t="shared" si="56"/>
        <v>0</v>
      </c>
      <c r="AH110" s="94">
        <f t="shared" si="56"/>
        <v>0</v>
      </c>
      <c r="AI110" s="94">
        <f t="shared" si="56"/>
        <v>0</v>
      </c>
      <c r="AJ110" s="94">
        <f t="shared" si="56"/>
        <v>0</v>
      </c>
      <c r="AK110" s="94">
        <f t="shared" si="56"/>
        <v>0</v>
      </c>
      <c r="AL110" s="94">
        <f t="shared" si="56"/>
        <v>0</v>
      </c>
      <c r="AM110" s="94">
        <f t="shared" si="56"/>
        <v>0</v>
      </c>
      <c r="AN110" s="126">
        <v>0</v>
      </c>
      <c r="AO110" s="63">
        <f>E110+N110+W110+AF110</f>
        <v>4</v>
      </c>
      <c r="AP110" s="63">
        <f t="shared" si="33"/>
        <v>0</v>
      </c>
      <c r="AQ110" s="63">
        <f t="shared" si="34"/>
        <v>0</v>
      </c>
      <c r="AR110" s="63">
        <f t="shared" si="35"/>
        <v>0</v>
      </c>
      <c r="AS110" s="63">
        <f t="shared" si="36"/>
        <v>0</v>
      </c>
      <c r="AT110" s="63">
        <f t="shared" si="37"/>
        <v>0</v>
      </c>
      <c r="AU110" s="63">
        <f t="shared" si="38"/>
        <v>0</v>
      </c>
      <c r="AV110" s="63">
        <f t="shared" si="39"/>
        <v>0</v>
      </c>
      <c r="AW110" s="125">
        <v>4</v>
      </c>
      <c r="AX110" s="127">
        <f t="shared" si="41"/>
        <v>0</v>
      </c>
      <c r="AY110" s="7">
        <v>4</v>
      </c>
      <c r="AZ110" s="127">
        <f t="shared" si="40"/>
        <v>0</v>
      </c>
    </row>
    <row r="111" spans="1:52" s="47" customFormat="1" ht="37.5" x14ac:dyDescent="0.3">
      <c r="A111" s="152" t="s">
        <v>90</v>
      </c>
      <c r="B111" s="153" t="s">
        <v>606</v>
      </c>
      <c r="C111" s="154" t="s">
        <v>607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  <c r="Z111" s="155">
        <v>0</v>
      </c>
      <c r="AA111" s="155">
        <v>0</v>
      </c>
      <c r="AB111" s="155">
        <v>0</v>
      </c>
      <c r="AC111" s="155">
        <v>0</v>
      </c>
      <c r="AD111" s="155">
        <v>0</v>
      </c>
      <c r="AE111" s="156">
        <v>0</v>
      </c>
      <c r="AF111" s="156">
        <v>1.1000000000000001</v>
      </c>
      <c r="AG111" s="156">
        <v>0</v>
      </c>
      <c r="AH111" s="156">
        <v>0</v>
      </c>
      <c r="AI111" s="156">
        <v>0</v>
      </c>
      <c r="AJ111" s="156">
        <v>0</v>
      </c>
      <c r="AK111" s="156">
        <v>0</v>
      </c>
      <c r="AL111" s="156">
        <v>0</v>
      </c>
      <c r="AM111" s="156">
        <v>0</v>
      </c>
      <c r="AN111" s="157">
        <v>0</v>
      </c>
      <c r="AO111" s="141">
        <f t="shared" si="32"/>
        <v>1.1000000000000001</v>
      </c>
      <c r="AP111" s="141">
        <f t="shared" si="33"/>
        <v>0</v>
      </c>
      <c r="AQ111" s="141">
        <f t="shared" si="34"/>
        <v>0</v>
      </c>
      <c r="AR111" s="141">
        <f t="shared" si="35"/>
        <v>0</v>
      </c>
      <c r="AS111" s="141">
        <f t="shared" si="36"/>
        <v>0</v>
      </c>
      <c r="AT111" s="141">
        <f t="shared" si="37"/>
        <v>0</v>
      </c>
      <c r="AU111" s="141">
        <f t="shared" si="38"/>
        <v>0</v>
      </c>
      <c r="AV111" s="141">
        <f t="shared" si="39"/>
        <v>0</v>
      </c>
      <c r="AW111" s="140">
        <v>1.1000000000000001</v>
      </c>
      <c r="AX111" s="142">
        <f t="shared" si="41"/>
        <v>0</v>
      </c>
      <c r="AY111" s="47">
        <v>1.1000000000000001</v>
      </c>
      <c r="AZ111" s="142">
        <f t="shared" si="40"/>
        <v>0</v>
      </c>
    </row>
    <row r="112" spans="1:52" ht="37.5" x14ac:dyDescent="0.3">
      <c r="A112" s="117" t="s">
        <v>90</v>
      </c>
      <c r="B112" s="109" t="s">
        <v>608</v>
      </c>
      <c r="C112" s="108" t="s">
        <v>609</v>
      </c>
      <c r="D112" s="100">
        <v>0</v>
      </c>
      <c r="E112" s="100">
        <v>0</v>
      </c>
      <c r="F112" s="100">
        <v>0</v>
      </c>
      <c r="G112" s="100">
        <v>0</v>
      </c>
      <c r="H112" s="100">
        <v>0</v>
      </c>
      <c r="I112" s="100">
        <v>0</v>
      </c>
      <c r="J112" s="100">
        <v>0</v>
      </c>
      <c r="K112" s="100">
        <v>0</v>
      </c>
      <c r="L112" s="100">
        <v>0</v>
      </c>
      <c r="M112" s="100">
        <v>0</v>
      </c>
      <c r="N112" s="100">
        <v>0</v>
      </c>
      <c r="O112" s="100">
        <v>0</v>
      </c>
      <c r="P112" s="100">
        <v>0</v>
      </c>
      <c r="Q112" s="100">
        <v>0</v>
      </c>
      <c r="R112" s="100">
        <v>0</v>
      </c>
      <c r="S112" s="100">
        <v>0</v>
      </c>
      <c r="T112" s="100">
        <v>0</v>
      </c>
      <c r="U112" s="100">
        <v>0</v>
      </c>
      <c r="V112" s="100">
        <v>0</v>
      </c>
      <c r="W112" s="100">
        <v>0</v>
      </c>
      <c r="X112" s="100">
        <v>0</v>
      </c>
      <c r="Y112" s="100">
        <v>0</v>
      </c>
      <c r="Z112" s="100">
        <v>0</v>
      </c>
      <c r="AA112" s="100">
        <v>0</v>
      </c>
      <c r="AB112" s="100">
        <v>0</v>
      </c>
      <c r="AC112" s="100">
        <v>0</v>
      </c>
      <c r="AD112" s="100">
        <v>0</v>
      </c>
      <c r="AE112" s="94">
        <v>0</v>
      </c>
      <c r="AF112" s="94">
        <v>0.5</v>
      </c>
      <c r="AG112" s="94">
        <v>0</v>
      </c>
      <c r="AH112" s="94">
        <v>0</v>
      </c>
      <c r="AI112" s="94">
        <v>0</v>
      </c>
      <c r="AJ112" s="94">
        <v>0</v>
      </c>
      <c r="AK112" s="94">
        <v>0</v>
      </c>
      <c r="AL112" s="94">
        <v>0</v>
      </c>
      <c r="AM112" s="94">
        <v>0</v>
      </c>
      <c r="AN112" s="126">
        <v>0</v>
      </c>
      <c r="AO112" s="63">
        <f t="shared" si="32"/>
        <v>0.5</v>
      </c>
      <c r="AP112" s="63">
        <f t="shared" si="33"/>
        <v>0</v>
      </c>
      <c r="AQ112" s="63">
        <f t="shared" si="34"/>
        <v>0</v>
      </c>
      <c r="AR112" s="63">
        <f t="shared" si="35"/>
        <v>0</v>
      </c>
      <c r="AS112" s="63">
        <f t="shared" si="36"/>
        <v>0</v>
      </c>
      <c r="AT112" s="63">
        <f t="shared" si="37"/>
        <v>0</v>
      </c>
      <c r="AU112" s="63">
        <f t="shared" si="38"/>
        <v>0</v>
      </c>
      <c r="AV112" s="63">
        <f t="shared" si="39"/>
        <v>0</v>
      </c>
      <c r="AW112" s="83">
        <v>0.5</v>
      </c>
      <c r="AX112" s="127">
        <f t="shared" si="41"/>
        <v>0</v>
      </c>
      <c r="AY112" s="7">
        <v>0.5</v>
      </c>
      <c r="AZ112" s="127">
        <f t="shared" si="40"/>
        <v>0</v>
      </c>
    </row>
    <row r="113" spans="1:52" ht="37.5" x14ac:dyDescent="0.3">
      <c r="A113" s="117" t="s">
        <v>90</v>
      </c>
      <c r="B113" s="109" t="s">
        <v>439</v>
      </c>
      <c r="C113" s="108" t="s">
        <v>610</v>
      </c>
      <c r="D113" s="100">
        <v>0</v>
      </c>
      <c r="E113" s="100">
        <v>0</v>
      </c>
      <c r="F113" s="100">
        <v>0</v>
      </c>
      <c r="G113" s="100">
        <v>0</v>
      </c>
      <c r="H113" s="100">
        <v>0</v>
      </c>
      <c r="I113" s="100">
        <v>0</v>
      </c>
      <c r="J113" s="100">
        <v>0</v>
      </c>
      <c r="K113" s="100">
        <v>0</v>
      </c>
      <c r="L113" s="100">
        <v>0</v>
      </c>
      <c r="M113" s="100">
        <v>0</v>
      </c>
      <c r="N113" s="100">
        <v>0</v>
      </c>
      <c r="O113" s="100">
        <v>0</v>
      </c>
      <c r="P113" s="100">
        <v>0</v>
      </c>
      <c r="Q113" s="100">
        <v>0</v>
      </c>
      <c r="R113" s="100">
        <v>0</v>
      </c>
      <c r="S113" s="100">
        <v>0</v>
      </c>
      <c r="T113" s="100">
        <v>0</v>
      </c>
      <c r="U113" s="100">
        <v>0</v>
      </c>
      <c r="V113" s="100">
        <v>0</v>
      </c>
      <c r="W113" s="100">
        <v>0</v>
      </c>
      <c r="X113" s="100">
        <v>0</v>
      </c>
      <c r="Y113" s="100">
        <v>0</v>
      </c>
      <c r="Z113" s="100">
        <v>0</v>
      </c>
      <c r="AA113" s="100">
        <v>0</v>
      </c>
      <c r="AB113" s="100">
        <v>0</v>
      </c>
      <c r="AC113" s="100">
        <v>0</v>
      </c>
      <c r="AD113" s="100">
        <v>0</v>
      </c>
      <c r="AE113" s="94">
        <v>0</v>
      </c>
      <c r="AF113" s="94">
        <v>0.9</v>
      </c>
      <c r="AG113" s="94">
        <v>0</v>
      </c>
      <c r="AH113" s="94">
        <v>0</v>
      </c>
      <c r="AI113" s="94">
        <v>0</v>
      </c>
      <c r="AJ113" s="94">
        <v>0</v>
      </c>
      <c r="AK113" s="94">
        <v>0</v>
      </c>
      <c r="AL113" s="94">
        <v>0</v>
      </c>
      <c r="AM113" s="94">
        <v>0</v>
      </c>
      <c r="AN113" s="126">
        <v>0</v>
      </c>
      <c r="AO113" s="63">
        <f t="shared" si="32"/>
        <v>0.9</v>
      </c>
      <c r="AP113" s="63">
        <f t="shared" si="33"/>
        <v>0</v>
      </c>
      <c r="AQ113" s="63">
        <f t="shared" si="34"/>
        <v>0</v>
      </c>
      <c r="AR113" s="63">
        <f t="shared" si="35"/>
        <v>0</v>
      </c>
      <c r="AS113" s="63">
        <f t="shared" si="36"/>
        <v>0</v>
      </c>
      <c r="AT113" s="63">
        <f t="shared" si="37"/>
        <v>0</v>
      </c>
      <c r="AU113" s="63">
        <f t="shared" si="38"/>
        <v>0</v>
      </c>
      <c r="AV113" s="63">
        <f t="shared" si="39"/>
        <v>0</v>
      </c>
      <c r="AW113" s="83">
        <v>0.9</v>
      </c>
      <c r="AX113" s="127">
        <f t="shared" si="41"/>
        <v>0</v>
      </c>
      <c r="AY113" s="7">
        <v>0.9</v>
      </c>
      <c r="AZ113" s="127">
        <f t="shared" si="40"/>
        <v>0</v>
      </c>
    </row>
    <row r="114" spans="1:52" ht="37.5" x14ac:dyDescent="0.3">
      <c r="A114" s="117" t="s">
        <v>90</v>
      </c>
      <c r="B114" s="109" t="s">
        <v>439</v>
      </c>
      <c r="C114" s="108" t="s">
        <v>611</v>
      </c>
      <c r="D114" s="100">
        <v>0</v>
      </c>
      <c r="E114" s="100">
        <v>0</v>
      </c>
      <c r="F114" s="100">
        <v>0</v>
      </c>
      <c r="G114" s="100">
        <v>0</v>
      </c>
      <c r="H114" s="100">
        <v>0</v>
      </c>
      <c r="I114" s="100">
        <v>0</v>
      </c>
      <c r="J114" s="100">
        <v>0</v>
      </c>
      <c r="K114" s="100">
        <v>0</v>
      </c>
      <c r="L114" s="100">
        <v>0</v>
      </c>
      <c r="M114" s="100">
        <v>0</v>
      </c>
      <c r="N114" s="100">
        <v>0</v>
      </c>
      <c r="O114" s="100">
        <v>0</v>
      </c>
      <c r="P114" s="100">
        <v>0</v>
      </c>
      <c r="Q114" s="100">
        <v>0</v>
      </c>
      <c r="R114" s="100">
        <v>0</v>
      </c>
      <c r="S114" s="100">
        <v>0</v>
      </c>
      <c r="T114" s="100">
        <v>0</v>
      </c>
      <c r="U114" s="100">
        <v>0</v>
      </c>
      <c r="V114" s="100">
        <v>0</v>
      </c>
      <c r="W114" s="100">
        <v>0</v>
      </c>
      <c r="X114" s="100">
        <v>0</v>
      </c>
      <c r="Y114" s="100">
        <v>0</v>
      </c>
      <c r="Z114" s="100">
        <v>0</v>
      </c>
      <c r="AA114" s="100">
        <v>0</v>
      </c>
      <c r="AB114" s="100">
        <v>0</v>
      </c>
      <c r="AC114" s="100">
        <v>0</v>
      </c>
      <c r="AD114" s="100">
        <v>0</v>
      </c>
      <c r="AE114" s="94">
        <v>0</v>
      </c>
      <c r="AF114" s="94">
        <v>0.9</v>
      </c>
      <c r="AG114" s="94">
        <v>0</v>
      </c>
      <c r="AH114" s="94">
        <v>0</v>
      </c>
      <c r="AI114" s="94">
        <v>0</v>
      </c>
      <c r="AJ114" s="94">
        <v>0</v>
      </c>
      <c r="AK114" s="94">
        <v>0</v>
      </c>
      <c r="AL114" s="94">
        <v>0</v>
      </c>
      <c r="AM114" s="94">
        <v>0</v>
      </c>
      <c r="AN114" s="126">
        <v>0</v>
      </c>
      <c r="AO114" s="63">
        <f t="shared" si="32"/>
        <v>0.9</v>
      </c>
      <c r="AP114" s="63">
        <f t="shared" si="33"/>
        <v>0</v>
      </c>
      <c r="AQ114" s="63">
        <f t="shared" si="34"/>
        <v>0</v>
      </c>
      <c r="AR114" s="63">
        <f t="shared" si="35"/>
        <v>0</v>
      </c>
      <c r="AS114" s="63">
        <f t="shared" si="36"/>
        <v>0</v>
      </c>
      <c r="AT114" s="63">
        <f t="shared" si="37"/>
        <v>0</v>
      </c>
      <c r="AU114" s="63">
        <f t="shared" si="38"/>
        <v>0</v>
      </c>
      <c r="AV114" s="63">
        <f t="shared" si="39"/>
        <v>0</v>
      </c>
      <c r="AW114" s="83">
        <v>0.9</v>
      </c>
      <c r="AX114" s="127">
        <f t="shared" si="41"/>
        <v>0</v>
      </c>
      <c r="AY114" s="7">
        <v>0.9</v>
      </c>
      <c r="AZ114" s="127">
        <f t="shared" si="40"/>
        <v>0</v>
      </c>
    </row>
    <row r="115" spans="1:52" ht="18.75" x14ac:dyDescent="0.3">
      <c r="A115" s="117" t="s">
        <v>90</v>
      </c>
      <c r="B115" s="118" t="s">
        <v>612</v>
      </c>
      <c r="C115" s="108" t="s">
        <v>613</v>
      </c>
      <c r="D115" s="100">
        <v>0</v>
      </c>
      <c r="E115" s="100">
        <v>0</v>
      </c>
      <c r="F115" s="100">
        <v>0</v>
      </c>
      <c r="G115" s="100">
        <v>0</v>
      </c>
      <c r="H115" s="100">
        <v>0</v>
      </c>
      <c r="I115" s="100">
        <v>0</v>
      </c>
      <c r="J115" s="100">
        <v>0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0">
        <v>0</v>
      </c>
      <c r="S115" s="100">
        <v>0</v>
      </c>
      <c r="T115" s="100">
        <v>0</v>
      </c>
      <c r="U115" s="100">
        <v>0</v>
      </c>
      <c r="V115" s="100">
        <v>0</v>
      </c>
      <c r="W115" s="100">
        <v>0</v>
      </c>
      <c r="X115" s="100">
        <v>0</v>
      </c>
      <c r="Y115" s="100">
        <v>0</v>
      </c>
      <c r="Z115" s="100">
        <v>0</v>
      </c>
      <c r="AA115" s="100">
        <v>0</v>
      </c>
      <c r="AB115" s="100">
        <v>0</v>
      </c>
      <c r="AC115" s="100">
        <v>0</v>
      </c>
      <c r="AD115" s="100">
        <v>0</v>
      </c>
      <c r="AE115" s="94">
        <v>0</v>
      </c>
      <c r="AF115" s="94">
        <v>0.6</v>
      </c>
      <c r="AG115" s="94">
        <v>0</v>
      </c>
      <c r="AH115" s="94">
        <v>0</v>
      </c>
      <c r="AI115" s="94">
        <v>0</v>
      </c>
      <c r="AJ115" s="94">
        <v>0</v>
      </c>
      <c r="AK115" s="94">
        <v>0</v>
      </c>
      <c r="AL115" s="94">
        <v>0</v>
      </c>
      <c r="AM115" s="94">
        <v>0</v>
      </c>
      <c r="AN115" s="126">
        <v>0</v>
      </c>
      <c r="AO115" s="63">
        <f t="shared" si="32"/>
        <v>0.6</v>
      </c>
      <c r="AP115" s="63">
        <f t="shared" si="33"/>
        <v>0</v>
      </c>
      <c r="AQ115" s="63">
        <f t="shared" si="34"/>
        <v>0</v>
      </c>
      <c r="AR115" s="63">
        <f t="shared" si="35"/>
        <v>0</v>
      </c>
      <c r="AS115" s="63">
        <f t="shared" si="36"/>
        <v>0</v>
      </c>
      <c r="AT115" s="63">
        <f t="shared" si="37"/>
        <v>0</v>
      </c>
      <c r="AU115" s="63">
        <f t="shared" si="38"/>
        <v>0</v>
      </c>
      <c r="AV115" s="63">
        <f t="shared" si="39"/>
        <v>0</v>
      </c>
      <c r="AW115" s="83">
        <v>0.6</v>
      </c>
      <c r="AX115" s="127">
        <f t="shared" si="41"/>
        <v>0</v>
      </c>
      <c r="AY115" s="7">
        <v>0.6</v>
      </c>
      <c r="AZ115" s="127">
        <f>AO115-AY115</f>
        <v>0</v>
      </c>
    </row>
    <row r="116" spans="1:52" x14ac:dyDescent="0.25"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</row>
    <row r="117" spans="1:52" x14ac:dyDescent="0.25"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</row>
  </sheetData>
  <autoFilter ref="A19:AV19"/>
  <mergeCells count="25">
    <mergeCell ref="A8:AV8"/>
    <mergeCell ref="A10:AV10"/>
    <mergeCell ref="A12:AV12"/>
    <mergeCell ref="A7:AV7"/>
    <mergeCell ref="AR1:AV1"/>
    <mergeCell ref="AR2:AV2"/>
    <mergeCell ref="AR3:AV3"/>
    <mergeCell ref="A4:AV4"/>
    <mergeCell ref="A5:AV5"/>
    <mergeCell ref="A13:AV13"/>
    <mergeCell ref="A14:AV14"/>
    <mergeCell ref="A15:A18"/>
    <mergeCell ref="B15:B18"/>
    <mergeCell ref="C15:C18"/>
    <mergeCell ref="M16:U16"/>
    <mergeCell ref="V16:AD16"/>
    <mergeCell ref="AE16:AM16"/>
    <mergeCell ref="D16:L16"/>
    <mergeCell ref="D15:AM15"/>
    <mergeCell ref="AO17:AV17"/>
    <mergeCell ref="E17:L17"/>
    <mergeCell ref="N17:U17"/>
    <mergeCell ref="W17:AD17"/>
    <mergeCell ref="AF17:AM17"/>
    <mergeCell ref="AN15:AV16"/>
  </mergeCells>
  <pageMargins left="0.26" right="0.16" top="0.74803149606299213" bottom="0.74803149606299213" header="0.31496062992125984" footer="0.31496062992125984"/>
  <pageSetup paperSize="8" scale="1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2"/>
  <sheetViews>
    <sheetView view="pageBreakPreview" topLeftCell="A7" zoomScale="70" zoomScaleNormal="10" zoomScaleSheetLayoutView="70" workbookViewId="0">
      <selection activeCell="BA14" sqref="BA14"/>
    </sheetView>
  </sheetViews>
  <sheetFormatPr defaultRowHeight="15.75" x14ac:dyDescent="0.25"/>
  <cols>
    <col min="1" max="1" width="20.140625" style="7" customWidth="1"/>
    <col min="2" max="2" width="74.7109375" style="7" customWidth="1"/>
    <col min="3" max="3" width="31.5703125" style="7" customWidth="1"/>
    <col min="4" max="4" width="21.28515625" style="7" customWidth="1"/>
    <col min="5" max="12" width="12.140625" style="7" customWidth="1"/>
    <col min="13" max="13" width="21.28515625" style="7" customWidth="1"/>
    <col min="14" max="21" width="12.140625" style="7" customWidth="1"/>
    <col min="22" max="22" width="21.28515625" style="7" customWidth="1"/>
    <col min="23" max="30" width="12.140625" style="7" customWidth="1"/>
    <col min="31" max="31" width="21.28515625" style="7" customWidth="1"/>
    <col min="32" max="39" width="12.140625" style="7" customWidth="1"/>
    <col min="40" max="40" width="21.28515625" style="7" customWidth="1"/>
    <col min="41" max="48" width="12.140625" style="7" customWidth="1"/>
    <col min="49" max="16384" width="9.140625" style="7"/>
  </cols>
  <sheetData>
    <row r="1" spans="1:48" ht="18.75" x14ac:dyDescent="0.25">
      <c r="AR1" s="334" t="s">
        <v>45</v>
      </c>
      <c r="AS1" s="334"/>
      <c r="AT1" s="334"/>
      <c r="AU1" s="334"/>
      <c r="AV1" s="334"/>
    </row>
    <row r="2" spans="1:48" ht="18.75" x14ac:dyDescent="0.25">
      <c r="AR2" s="334" t="s">
        <v>0</v>
      </c>
      <c r="AS2" s="334"/>
      <c r="AT2" s="334"/>
      <c r="AU2" s="334"/>
      <c r="AV2" s="334"/>
    </row>
    <row r="3" spans="1:48" ht="18.75" x14ac:dyDescent="0.25">
      <c r="AR3" s="334" t="s">
        <v>1</v>
      </c>
      <c r="AS3" s="334"/>
      <c r="AT3" s="334"/>
      <c r="AU3" s="334"/>
      <c r="AV3" s="334"/>
    </row>
    <row r="4" spans="1:48" ht="18.75" x14ac:dyDescent="0.3">
      <c r="A4" s="335" t="s">
        <v>46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</row>
    <row r="5" spans="1:48" ht="18.75" x14ac:dyDescent="0.3">
      <c r="A5" s="336" t="s">
        <v>694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</row>
    <row r="6" spans="1:48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ht="18.75" x14ac:dyDescent="0.25">
      <c r="A7" s="331" t="s">
        <v>442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</row>
    <row r="8" spans="1:48" x14ac:dyDescent="0.25">
      <c r="A8" s="325" t="s">
        <v>2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</row>
    <row r="9" spans="1:48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ht="18.75" x14ac:dyDescent="0.3">
      <c r="A10" s="332" t="s">
        <v>737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</row>
    <row r="11" spans="1:48" ht="18.7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ht="18.75" x14ac:dyDescent="0.25">
      <c r="A12" s="333"/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S12" s="333"/>
      <c r="AT12" s="333"/>
      <c r="AU12" s="333"/>
      <c r="AV12" s="333"/>
    </row>
    <row r="13" spans="1:48" x14ac:dyDescent="0.25">
      <c r="A13" s="326" t="s">
        <v>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</row>
    <row r="14" spans="1:48" x14ac:dyDescent="0.25">
      <c r="A14" s="327"/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  <c r="AQ14" s="327"/>
      <c r="AR14" s="327"/>
      <c r="AS14" s="327"/>
      <c r="AT14" s="327"/>
      <c r="AU14" s="327"/>
      <c r="AV14" s="327"/>
    </row>
    <row r="15" spans="1:48" x14ac:dyDescent="0.25">
      <c r="A15" s="324" t="s">
        <v>4</v>
      </c>
      <c r="B15" s="324" t="s">
        <v>5</v>
      </c>
      <c r="C15" s="324" t="s">
        <v>6</v>
      </c>
      <c r="D15" s="328" t="s">
        <v>692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37" t="s">
        <v>693</v>
      </c>
      <c r="AO15" s="338"/>
      <c r="AP15" s="338"/>
      <c r="AQ15" s="338"/>
      <c r="AR15" s="338"/>
      <c r="AS15" s="338"/>
      <c r="AT15" s="338"/>
      <c r="AU15" s="338"/>
      <c r="AV15" s="339"/>
    </row>
    <row r="16" spans="1:48" x14ac:dyDescent="0.25">
      <c r="A16" s="324"/>
      <c r="B16" s="324"/>
      <c r="C16" s="324"/>
      <c r="D16" s="343" t="s">
        <v>47</v>
      </c>
      <c r="E16" s="343"/>
      <c r="F16" s="343"/>
      <c r="G16" s="343"/>
      <c r="H16" s="343"/>
      <c r="I16" s="343"/>
      <c r="J16" s="343"/>
      <c r="K16" s="343"/>
      <c r="L16" s="343"/>
      <c r="M16" s="343" t="s">
        <v>48</v>
      </c>
      <c r="N16" s="343"/>
      <c r="O16" s="343"/>
      <c r="P16" s="343"/>
      <c r="Q16" s="343"/>
      <c r="R16" s="343"/>
      <c r="S16" s="343"/>
      <c r="T16" s="343"/>
      <c r="U16" s="343"/>
      <c r="V16" s="343" t="s">
        <v>49</v>
      </c>
      <c r="W16" s="343"/>
      <c r="X16" s="343"/>
      <c r="Y16" s="343"/>
      <c r="Z16" s="343"/>
      <c r="AA16" s="343"/>
      <c r="AB16" s="343"/>
      <c r="AC16" s="343"/>
      <c r="AD16" s="343"/>
      <c r="AE16" s="343" t="s">
        <v>50</v>
      </c>
      <c r="AF16" s="343"/>
      <c r="AG16" s="343"/>
      <c r="AH16" s="343"/>
      <c r="AI16" s="343"/>
      <c r="AJ16" s="343"/>
      <c r="AK16" s="361"/>
      <c r="AL16" s="361"/>
      <c r="AM16" s="361"/>
      <c r="AN16" s="340"/>
      <c r="AO16" s="341"/>
      <c r="AP16" s="341"/>
      <c r="AQ16" s="341"/>
      <c r="AR16" s="341"/>
      <c r="AS16" s="341"/>
      <c r="AT16" s="341"/>
      <c r="AU16" s="341"/>
      <c r="AV16" s="342"/>
    </row>
    <row r="17" spans="1:52" ht="43.5" customHeight="1" x14ac:dyDescent="0.25">
      <c r="A17" s="324"/>
      <c r="B17" s="324"/>
      <c r="C17" s="324"/>
      <c r="D17" s="36" t="s">
        <v>36</v>
      </c>
      <c r="E17" s="343" t="s">
        <v>37</v>
      </c>
      <c r="F17" s="343"/>
      <c r="G17" s="343"/>
      <c r="H17" s="343"/>
      <c r="I17" s="343"/>
      <c r="J17" s="343"/>
      <c r="K17" s="343"/>
      <c r="L17" s="343"/>
      <c r="M17" s="36" t="s">
        <v>36</v>
      </c>
      <c r="N17" s="324" t="s">
        <v>37</v>
      </c>
      <c r="O17" s="324"/>
      <c r="P17" s="324"/>
      <c r="Q17" s="324"/>
      <c r="R17" s="324"/>
      <c r="S17" s="324"/>
      <c r="T17" s="324"/>
      <c r="U17" s="324"/>
      <c r="V17" s="36" t="s">
        <v>36</v>
      </c>
      <c r="W17" s="324" t="s">
        <v>37</v>
      </c>
      <c r="X17" s="324"/>
      <c r="Y17" s="324"/>
      <c r="Z17" s="324"/>
      <c r="AA17" s="324"/>
      <c r="AB17" s="324"/>
      <c r="AC17" s="324"/>
      <c r="AD17" s="324"/>
      <c r="AE17" s="36" t="s">
        <v>36</v>
      </c>
      <c r="AF17" s="324" t="s">
        <v>37</v>
      </c>
      <c r="AG17" s="324"/>
      <c r="AH17" s="324"/>
      <c r="AI17" s="324"/>
      <c r="AJ17" s="324"/>
      <c r="AK17" s="328"/>
      <c r="AL17" s="328"/>
      <c r="AM17" s="328"/>
      <c r="AN17" s="36" t="s">
        <v>36</v>
      </c>
      <c r="AO17" s="324" t="s">
        <v>37</v>
      </c>
      <c r="AP17" s="324"/>
      <c r="AQ17" s="324"/>
      <c r="AR17" s="324"/>
      <c r="AS17" s="324"/>
      <c r="AT17" s="324"/>
      <c r="AU17" s="324"/>
      <c r="AV17" s="324"/>
    </row>
    <row r="18" spans="1:52" ht="87.75" customHeight="1" x14ac:dyDescent="0.25">
      <c r="A18" s="324"/>
      <c r="B18" s="324"/>
      <c r="C18" s="324"/>
      <c r="D18" s="14" t="s">
        <v>38</v>
      </c>
      <c r="E18" s="14" t="s">
        <v>38</v>
      </c>
      <c r="F18" s="15" t="s">
        <v>39</v>
      </c>
      <c r="G18" s="15" t="s">
        <v>40</v>
      </c>
      <c r="H18" s="15" t="s">
        <v>41</v>
      </c>
      <c r="I18" s="15" t="s">
        <v>42</v>
      </c>
      <c r="J18" s="15" t="s">
        <v>219</v>
      </c>
      <c r="K18" s="15" t="s">
        <v>218</v>
      </c>
      <c r="L18" s="15" t="s">
        <v>43</v>
      </c>
      <c r="M18" s="14" t="s">
        <v>38</v>
      </c>
      <c r="N18" s="14" t="s">
        <v>38</v>
      </c>
      <c r="O18" s="15" t="s">
        <v>39</v>
      </c>
      <c r="P18" s="15" t="s">
        <v>40</v>
      </c>
      <c r="Q18" s="15" t="s">
        <v>41</v>
      </c>
      <c r="R18" s="15" t="s">
        <v>42</v>
      </c>
      <c r="S18" s="15" t="s">
        <v>219</v>
      </c>
      <c r="T18" s="15" t="s">
        <v>218</v>
      </c>
      <c r="U18" s="15" t="s">
        <v>43</v>
      </c>
      <c r="V18" s="14" t="s">
        <v>38</v>
      </c>
      <c r="W18" s="14" t="s">
        <v>38</v>
      </c>
      <c r="X18" s="15" t="s">
        <v>39</v>
      </c>
      <c r="Y18" s="15" t="s">
        <v>40</v>
      </c>
      <c r="Z18" s="15" t="s">
        <v>41</v>
      </c>
      <c r="AA18" s="15" t="s">
        <v>42</v>
      </c>
      <c r="AB18" s="15" t="s">
        <v>219</v>
      </c>
      <c r="AC18" s="15" t="s">
        <v>218</v>
      </c>
      <c r="AD18" s="15" t="s">
        <v>43</v>
      </c>
      <c r="AE18" s="14" t="s">
        <v>38</v>
      </c>
      <c r="AF18" s="14" t="s">
        <v>38</v>
      </c>
      <c r="AG18" s="15" t="s">
        <v>39</v>
      </c>
      <c r="AH18" s="15" t="s">
        <v>40</v>
      </c>
      <c r="AI18" s="15" t="s">
        <v>41</v>
      </c>
      <c r="AJ18" s="15" t="s">
        <v>42</v>
      </c>
      <c r="AK18" s="15" t="s">
        <v>219</v>
      </c>
      <c r="AL18" s="15" t="s">
        <v>218</v>
      </c>
      <c r="AM18" s="16" t="s">
        <v>43</v>
      </c>
      <c r="AN18" s="14" t="s">
        <v>38</v>
      </c>
      <c r="AO18" s="14" t="s">
        <v>38</v>
      </c>
      <c r="AP18" s="15" t="s">
        <v>39</v>
      </c>
      <c r="AQ18" s="15" t="s">
        <v>40</v>
      </c>
      <c r="AR18" s="15" t="s">
        <v>41</v>
      </c>
      <c r="AS18" s="15" t="s">
        <v>42</v>
      </c>
      <c r="AT18" s="15" t="s">
        <v>219</v>
      </c>
      <c r="AU18" s="15" t="s">
        <v>218</v>
      </c>
      <c r="AV18" s="15" t="s">
        <v>43</v>
      </c>
    </row>
    <row r="19" spans="1:52" s="17" customFormat="1" x14ac:dyDescent="0.25">
      <c r="A19" s="28">
        <v>1</v>
      </c>
      <c r="B19" s="28">
        <v>2</v>
      </c>
      <c r="C19" s="28">
        <v>3</v>
      </c>
      <c r="D19" s="66" t="s">
        <v>51</v>
      </c>
      <c r="E19" s="66" t="s">
        <v>52</v>
      </c>
      <c r="F19" s="66" t="s">
        <v>53</v>
      </c>
      <c r="G19" s="66" t="s">
        <v>54</v>
      </c>
      <c r="H19" s="66" t="s">
        <v>55</v>
      </c>
      <c r="I19" s="66" t="s">
        <v>56</v>
      </c>
      <c r="J19" s="66" t="s">
        <v>57</v>
      </c>
      <c r="K19" s="66" t="s">
        <v>220</v>
      </c>
      <c r="L19" s="66" t="s">
        <v>226</v>
      </c>
      <c r="M19" s="66" t="s">
        <v>58</v>
      </c>
      <c r="N19" s="66" t="s">
        <v>59</v>
      </c>
      <c r="O19" s="66" t="s">
        <v>60</v>
      </c>
      <c r="P19" s="66" t="s">
        <v>61</v>
      </c>
      <c r="Q19" s="66" t="s">
        <v>62</v>
      </c>
      <c r="R19" s="66" t="s">
        <v>63</v>
      </c>
      <c r="S19" s="66" t="s">
        <v>64</v>
      </c>
      <c r="T19" s="66" t="s">
        <v>222</v>
      </c>
      <c r="U19" s="66" t="s">
        <v>227</v>
      </c>
      <c r="V19" s="66" t="s">
        <v>228</v>
      </c>
      <c r="W19" s="66" t="s">
        <v>229</v>
      </c>
      <c r="X19" s="66" t="s">
        <v>230</v>
      </c>
      <c r="Y19" s="66" t="s">
        <v>231</v>
      </c>
      <c r="Z19" s="66" t="s">
        <v>232</v>
      </c>
      <c r="AA19" s="66" t="s">
        <v>233</v>
      </c>
      <c r="AB19" s="66" t="s">
        <v>234</v>
      </c>
      <c r="AC19" s="66" t="s">
        <v>235</v>
      </c>
      <c r="AD19" s="66" t="s">
        <v>236</v>
      </c>
      <c r="AE19" s="66" t="s">
        <v>237</v>
      </c>
      <c r="AF19" s="66" t="s">
        <v>238</v>
      </c>
      <c r="AG19" s="66" t="s">
        <v>239</v>
      </c>
      <c r="AH19" s="66" t="s">
        <v>240</v>
      </c>
      <c r="AI19" s="66" t="s">
        <v>241</v>
      </c>
      <c r="AJ19" s="66" t="s">
        <v>242</v>
      </c>
      <c r="AK19" s="66" t="s">
        <v>243</v>
      </c>
      <c r="AL19" s="66" t="s">
        <v>244</v>
      </c>
      <c r="AM19" s="66" t="s">
        <v>245</v>
      </c>
      <c r="AN19" s="28" t="s">
        <v>65</v>
      </c>
      <c r="AO19" s="28" t="s">
        <v>66</v>
      </c>
      <c r="AP19" s="28" t="s">
        <v>67</v>
      </c>
      <c r="AQ19" s="28" t="s">
        <v>68</v>
      </c>
      <c r="AR19" s="28" t="s">
        <v>44</v>
      </c>
      <c r="AS19" s="28" t="s">
        <v>69</v>
      </c>
      <c r="AT19" s="28" t="s">
        <v>70</v>
      </c>
      <c r="AU19" s="28" t="s">
        <v>224</v>
      </c>
      <c r="AV19" s="28" t="s">
        <v>225</v>
      </c>
    </row>
    <row r="20" spans="1:52" ht="18.75" x14ac:dyDescent="0.25">
      <c r="A20" s="31" t="s">
        <v>7</v>
      </c>
      <c r="B20" s="80" t="s">
        <v>8</v>
      </c>
      <c r="C20" s="30" t="s">
        <v>30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v>0</v>
      </c>
      <c r="AD20" s="101">
        <v>0</v>
      </c>
      <c r="AE20" s="103">
        <f>AE21+AE22+AE23</f>
        <v>0</v>
      </c>
      <c r="AF20" s="103">
        <f>AF21+AF22+AF23</f>
        <v>371.28201421800003</v>
      </c>
      <c r="AG20" s="103">
        <f t="shared" ref="AG20:AM20" si="0">AG21+AG22+AG23</f>
        <v>0</v>
      </c>
      <c r="AH20" s="103">
        <f t="shared" si="0"/>
        <v>0</v>
      </c>
      <c r="AI20" s="103">
        <f t="shared" si="0"/>
        <v>23.473999999999997</v>
      </c>
      <c r="AJ20" s="103">
        <f t="shared" si="0"/>
        <v>0</v>
      </c>
      <c r="AK20" s="103">
        <f t="shared" si="0"/>
        <v>42</v>
      </c>
      <c r="AL20" s="103">
        <f t="shared" si="0"/>
        <v>2440</v>
      </c>
      <c r="AM20" s="103">
        <f t="shared" si="0"/>
        <v>7</v>
      </c>
      <c r="AN20" s="63">
        <f t="shared" ref="AN20:AN83" si="1">+D20+M20+V20+AE20</f>
        <v>0</v>
      </c>
      <c r="AO20" s="63">
        <f t="shared" ref="AO20:AO83" si="2">+E20+N20+W20+AF20</f>
        <v>371.28201421800003</v>
      </c>
      <c r="AP20" s="63">
        <f t="shared" ref="AP20:AP83" si="3">+F20+O20+X20+AG20</f>
        <v>0</v>
      </c>
      <c r="AQ20" s="63">
        <f t="shared" ref="AQ20:AQ83" si="4">+G20+P20+Y20+AH20</f>
        <v>0</v>
      </c>
      <c r="AR20" s="63">
        <f t="shared" ref="AR20:AR83" si="5">+H20+Q20+Z20+AI20</f>
        <v>23.473999999999997</v>
      </c>
      <c r="AS20" s="63">
        <f t="shared" ref="AS20:AS83" si="6">+I20+R20+AA20+AJ20</f>
        <v>0</v>
      </c>
      <c r="AT20" s="63">
        <f t="shared" ref="AT20:AT83" si="7">+J20+S20+AB20+AK20</f>
        <v>42</v>
      </c>
      <c r="AU20" s="63">
        <f t="shared" ref="AU20:AU83" si="8">+K20+T20+AC20+AL20</f>
        <v>2440</v>
      </c>
      <c r="AV20" s="63">
        <f t="shared" ref="AV20:AV83" si="9">+L20+U20+AD20+AM20</f>
        <v>7</v>
      </c>
      <c r="AW20" s="34"/>
      <c r="AX20" s="34"/>
      <c r="AY20" s="34"/>
      <c r="AZ20" s="34"/>
    </row>
    <row r="21" spans="1:52" ht="18.75" x14ac:dyDescent="0.25">
      <c r="A21" s="31" t="s">
        <v>102</v>
      </c>
      <c r="B21" s="80" t="s">
        <v>103</v>
      </c>
      <c r="C21" s="30" t="s">
        <v>30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  <c r="Z21" s="101">
        <v>0</v>
      </c>
      <c r="AA21" s="101">
        <v>0</v>
      </c>
      <c r="AB21" s="101">
        <v>0</v>
      </c>
      <c r="AC21" s="101">
        <v>0</v>
      </c>
      <c r="AD21" s="101">
        <v>0</v>
      </c>
      <c r="AE21" s="101">
        <v>0</v>
      </c>
      <c r="AF21" s="103">
        <f>AF24</f>
        <v>307.40271421800003</v>
      </c>
      <c r="AG21" s="103">
        <f t="shared" ref="AG21:AM21" si="10">AG24</f>
        <v>0</v>
      </c>
      <c r="AH21" s="103">
        <f t="shared" si="10"/>
        <v>0</v>
      </c>
      <c r="AI21" s="103">
        <f t="shared" si="10"/>
        <v>15.543999999999999</v>
      </c>
      <c r="AJ21" s="103">
        <f t="shared" si="10"/>
        <v>0</v>
      </c>
      <c r="AK21" s="103">
        <f t="shared" si="10"/>
        <v>42</v>
      </c>
      <c r="AL21" s="103">
        <f t="shared" si="10"/>
        <v>2440</v>
      </c>
      <c r="AM21" s="103">
        <f t="shared" si="10"/>
        <v>7</v>
      </c>
      <c r="AN21" s="63">
        <f t="shared" si="1"/>
        <v>0</v>
      </c>
      <c r="AO21" s="63">
        <f t="shared" si="2"/>
        <v>307.40271421800003</v>
      </c>
      <c r="AP21" s="63">
        <f t="shared" si="3"/>
        <v>0</v>
      </c>
      <c r="AQ21" s="63">
        <f t="shared" si="4"/>
        <v>0</v>
      </c>
      <c r="AR21" s="63">
        <f t="shared" si="5"/>
        <v>15.543999999999999</v>
      </c>
      <c r="AS21" s="63">
        <f t="shared" si="6"/>
        <v>0</v>
      </c>
      <c r="AT21" s="63">
        <f t="shared" si="7"/>
        <v>42</v>
      </c>
      <c r="AU21" s="63">
        <f t="shared" si="8"/>
        <v>2440</v>
      </c>
      <c r="AV21" s="63">
        <f t="shared" si="9"/>
        <v>7</v>
      </c>
      <c r="AW21" s="34"/>
      <c r="AX21" s="34"/>
      <c r="AY21" s="34"/>
      <c r="AZ21" s="34"/>
    </row>
    <row r="22" spans="1:52" ht="31.5" x14ac:dyDescent="0.25">
      <c r="A22" s="31" t="s">
        <v>106</v>
      </c>
      <c r="B22" s="80" t="s">
        <v>107</v>
      </c>
      <c r="C22" s="30" t="s">
        <v>30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  <c r="Z22" s="101">
        <v>0</v>
      </c>
      <c r="AA22" s="101">
        <v>0</v>
      </c>
      <c r="AB22" s="101">
        <v>0</v>
      </c>
      <c r="AC22" s="101">
        <v>0</v>
      </c>
      <c r="AD22" s="101">
        <v>0</v>
      </c>
      <c r="AE22" s="101">
        <v>0</v>
      </c>
      <c r="AF22" s="103">
        <f>AF79</f>
        <v>20.237299999999998</v>
      </c>
      <c r="AG22" s="103">
        <f t="shared" ref="AG22:AM22" si="11">AG79</f>
        <v>0</v>
      </c>
      <c r="AH22" s="103">
        <f t="shared" si="11"/>
        <v>0</v>
      </c>
      <c r="AI22" s="103">
        <f t="shared" si="11"/>
        <v>7.93</v>
      </c>
      <c r="AJ22" s="103">
        <f t="shared" si="11"/>
        <v>0</v>
      </c>
      <c r="AK22" s="103">
        <f t="shared" si="11"/>
        <v>0</v>
      </c>
      <c r="AL22" s="103">
        <f t="shared" si="11"/>
        <v>0</v>
      </c>
      <c r="AM22" s="103">
        <f t="shared" si="11"/>
        <v>0</v>
      </c>
      <c r="AN22" s="63">
        <f t="shared" si="1"/>
        <v>0</v>
      </c>
      <c r="AO22" s="63">
        <f t="shared" si="2"/>
        <v>20.237299999999998</v>
      </c>
      <c r="AP22" s="63">
        <f t="shared" si="3"/>
        <v>0</v>
      </c>
      <c r="AQ22" s="63">
        <f t="shared" si="4"/>
        <v>0</v>
      </c>
      <c r="AR22" s="63">
        <f t="shared" si="5"/>
        <v>7.93</v>
      </c>
      <c r="AS22" s="63">
        <f t="shared" si="6"/>
        <v>0</v>
      </c>
      <c r="AT22" s="63">
        <f t="shared" si="7"/>
        <v>0</v>
      </c>
      <c r="AU22" s="63">
        <f t="shared" si="8"/>
        <v>0</v>
      </c>
      <c r="AV22" s="63">
        <f t="shared" si="9"/>
        <v>0</v>
      </c>
      <c r="AW22" s="34"/>
      <c r="AX22" s="34"/>
      <c r="AY22" s="34"/>
      <c r="AZ22" s="34"/>
    </row>
    <row r="23" spans="1:52" ht="18.75" x14ac:dyDescent="0.25">
      <c r="A23" s="31" t="s">
        <v>110</v>
      </c>
      <c r="B23" s="80" t="s">
        <v>111</v>
      </c>
      <c r="C23" s="30" t="s">
        <v>30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  <c r="Z23" s="101">
        <v>0</v>
      </c>
      <c r="AA23" s="101">
        <v>0</v>
      </c>
      <c r="AB23" s="101">
        <v>0</v>
      </c>
      <c r="AC23" s="101">
        <v>0</v>
      </c>
      <c r="AD23" s="101">
        <v>0</v>
      </c>
      <c r="AE23" s="101">
        <v>0</v>
      </c>
      <c r="AF23" s="103">
        <f>AF88</f>
        <v>43.641999999999996</v>
      </c>
      <c r="AG23" s="103">
        <f t="shared" ref="AG23:AM23" si="12">AG88</f>
        <v>0</v>
      </c>
      <c r="AH23" s="103">
        <f t="shared" si="12"/>
        <v>0</v>
      </c>
      <c r="AI23" s="103">
        <f t="shared" si="12"/>
        <v>0</v>
      </c>
      <c r="AJ23" s="103">
        <f t="shared" si="12"/>
        <v>0</v>
      </c>
      <c r="AK23" s="103">
        <f t="shared" si="12"/>
        <v>0</v>
      </c>
      <c r="AL23" s="103">
        <f t="shared" si="12"/>
        <v>0</v>
      </c>
      <c r="AM23" s="103">
        <f t="shared" si="12"/>
        <v>0</v>
      </c>
      <c r="AN23" s="63">
        <f t="shared" si="1"/>
        <v>0</v>
      </c>
      <c r="AO23" s="63">
        <f t="shared" si="2"/>
        <v>43.641999999999996</v>
      </c>
      <c r="AP23" s="63">
        <f t="shared" si="3"/>
        <v>0</v>
      </c>
      <c r="AQ23" s="63">
        <f t="shared" si="4"/>
        <v>0</v>
      </c>
      <c r="AR23" s="63">
        <f t="shared" si="5"/>
        <v>0</v>
      </c>
      <c r="AS23" s="63">
        <f t="shared" si="6"/>
        <v>0</v>
      </c>
      <c r="AT23" s="63">
        <f t="shared" si="7"/>
        <v>0</v>
      </c>
      <c r="AU23" s="63">
        <f t="shared" si="8"/>
        <v>0</v>
      </c>
      <c r="AV23" s="63">
        <f t="shared" si="9"/>
        <v>0</v>
      </c>
      <c r="AW23" s="34"/>
      <c r="AX23" s="34"/>
      <c r="AY23" s="34"/>
      <c r="AZ23" s="34"/>
    </row>
    <row r="24" spans="1:52" ht="31.5" x14ac:dyDescent="0.25">
      <c r="A24" s="38" t="s">
        <v>23</v>
      </c>
      <c r="B24" s="33" t="s">
        <v>22</v>
      </c>
      <c r="C24" s="33" t="s">
        <v>30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</v>
      </c>
      <c r="AA24" s="101">
        <v>0</v>
      </c>
      <c r="AB24" s="101">
        <v>0</v>
      </c>
      <c r="AC24" s="101">
        <v>0</v>
      </c>
      <c r="AD24" s="101">
        <v>0</v>
      </c>
      <c r="AE24" s="103">
        <f>AE25+AE45+AE66+AE72</f>
        <v>0</v>
      </c>
      <c r="AF24" s="103">
        <f>AF25+AF45+AF66+AF72</f>
        <v>307.40271421800003</v>
      </c>
      <c r="AG24" s="103">
        <f t="shared" ref="AG24:AM24" si="13">AG25+AG45+AG66+AG72</f>
        <v>0</v>
      </c>
      <c r="AH24" s="103">
        <f t="shared" si="13"/>
        <v>0</v>
      </c>
      <c r="AI24" s="103">
        <f t="shared" si="13"/>
        <v>15.543999999999999</v>
      </c>
      <c r="AJ24" s="103">
        <f t="shared" si="13"/>
        <v>0</v>
      </c>
      <c r="AK24" s="103">
        <f t="shared" si="13"/>
        <v>42</v>
      </c>
      <c r="AL24" s="103">
        <f t="shared" si="13"/>
        <v>2440</v>
      </c>
      <c r="AM24" s="103">
        <f t="shared" si="13"/>
        <v>7</v>
      </c>
      <c r="AN24" s="63">
        <f t="shared" si="1"/>
        <v>0</v>
      </c>
      <c r="AO24" s="63">
        <f t="shared" si="2"/>
        <v>307.40271421800003</v>
      </c>
      <c r="AP24" s="63">
        <f t="shared" si="3"/>
        <v>0</v>
      </c>
      <c r="AQ24" s="63">
        <f t="shared" si="4"/>
        <v>0</v>
      </c>
      <c r="AR24" s="63">
        <f t="shared" si="5"/>
        <v>15.543999999999999</v>
      </c>
      <c r="AS24" s="63">
        <f t="shared" si="6"/>
        <v>0</v>
      </c>
      <c r="AT24" s="63">
        <f t="shared" si="7"/>
        <v>42</v>
      </c>
      <c r="AU24" s="63">
        <f t="shared" si="8"/>
        <v>2440</v>
      </c>
      <c r="AV24" s="63">
        <f t="shared" si="9"/>
        <v>7</v>
      </c>
      <c r="AW24" s="134"/>
      <c r="AX24" s="34"/>
      <c r="AY24" s="34"/>
      <c r="AZ24" s="34"/>
    </row>
    <row r="25" spans="1:52" ht="47.25" x14ac:dyDescent="0.25">
      <c r="A25" s="84" t="s">
        <v>27</v>
      </c>
      <c r="B25" s="30" t="s">
        <v>26</v>
      </c>
      <c r="C25" s="30" t="s">
        <v>30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  <c r="Z25" s="101">
        <v>0</v>
      </c>
      <c r="AA25" s="101">
        <v>0</v>
      </c>
      <c r="AB25" s="101">
        <v>0</v>
      </c>
      <c r="AC25" s="101">
        <v>0</v>
      </c>
      <c r="AD25" s="101">
        <v>0</v>
      </c>
      <c r="AE25" s="101">
        <v>0</v>
      </c>
      <c r="AF25" s="103">
        <f>AF26</f>
        <v>71.375157790000003</v>
      </c>
      <c r="AG25" s="103">
        <f t="shared" ref="AG25:AM25" si="14">AG26</f>
        <v>0</v>
      </c>
      <c r="AH25" s="103">
        <f t="shared" si="14"/>
        <v>0</v>
      </c>
      <c r="AI25" s="103">
        <f t="shared" si="14"/>
        <v>0</v>
      </c>
      <c r="AJ25" s="103">
        <f t="shared" si="14"/>
        <v>0</v>
      </c>
      <c r="AK25" s="103">
        <f t="shared" si="14"/>
        <v>40</v>
      </c>
      <c r="AL25" s="103">
        <f t="shared" si="14"/>
        <v>0</v>
      </c>
      <c r="AM25" s="103">
        <f t="shared" si="14"/>
        <v>0</v>
      </c>
      <c r="AN25" s="63">
        <f t="shared" si="1"/>
        <v>0</v>
      </c>
      <c r="AO25" s="63">
        <f t="shared" si="2"/>
        <v>71.375157790000003</v>
      </c>
      <c r="AP25" s="63">
        <f t="shared" si="3"/>
        <v>0</v>
      </c>
      <c r="AQ25" s="63">
        <f t="shared" si="4"/>
        <v>0</v>
      </c>
      <c r="AR25" s="63">
        <f t="shared" si="5"/>
        <v>0</v>
      </c>
      <c r="AS25" s="63">
        <f t="shared" si="6"/>
        <v>0</v>
      </c>
      <c r="AT25" s="63">
        <f t="shared" si="7"/>
        <v>40</v>
      </c>
      <c r="AU25" s="63">
        <f t="shared" si="8"/>
        <v>0</v>
      </c>
      <c r="AV25" s="63">
        <f t="shared" si="9"/>
        <v>0</v>
      </c>
      <c r="AW25" s="34"/>
      <c r="AX25" s="34"/>
      <c r="AY25" s="34"/>
      <c r="AZ25" s="34"/>
    </row>
    <row r="26" spans="1:52" ht="31.5" x14ac:dyDescent="0.25">
      <c r="A26" s="84" t="s">
        <v>187</v>
      </c>
      <c r="B26" s="30" t="s">
        <v>253</v>
      </c>
      <c r="C26" s="30" t="s">
        <v>30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  <c r="Z26" s="101">
        <v>0</v>
      </c>
      <c r="AA26" s="101">
        <v>0</v>
      </c>
      <c r="AB26" s="101">
        <v>0</v>
      </c>
      <c r="AC26" s="101">
        <v>0</v>
      </c>
      <c r="AD26" s="101">
        <v>0</v>
      </c>
      <c r="AE26" s="101">
        <v>0</v>
      </c>
      <c r="AF26" s="103">
        <f>AF27+AF33+AF40</f>
        <v>71.375157790000003</v>
      </c>
      <c r="AG26" s="103">
        <f t="shared" ref="AG26:AM26" si="15">AG27+AG33+AG40</f>
        <v>0</v>
      </c>
      <c r="AH26" s="103">
        <f t="shared" si="15"/>
        <v>0</v>
      </c>
      <c r="AI26" s="103">
        <f t="shared" si="15"/>
        <v>0</v>
      </c>
      <c r="AJ26" s="103">
        <f t="shared" si="15"/>
        <v>0</v>
      </c>
      <c r="AK26" s="103">
        <f t="shared" si="15"/>
        <v>40</v>
      </c>
      <c r="AL26" s="103">
        <f t="shared" si="15"/>
        <v>0</v>
      </c>
      <c r="AM26" s="103">
        <f t="shared" si="15"/>
        <v>0</v>
      </c>
      <c r="AN26" s="63">
        <f t="shared" si="1"/>
        <v>0</v>
      </c>
      <c r="AO26" s="63">
        <f t="shared" si="2"/>
        <v>71.375157790000003</v>
      </c>
      <c r="AP26" s="63">
        <f t="shared" si="3"/>
        <v>0</v>
      </c>
      <c r="AQ26" s="63">
        <f t="shared" si="4"/>
        <v>0</v>
      </c>
      <c r="AR26" s="63">
        <f t="shared" si="5"/>
        <v>0</v>
      </c>
      <c r="AS26" s="63">
        <f t="shared" si="6"/>
        <v>0</v>
      </c>
      <c r="AT26" s="63">
        <f t="shared" si="7"/>
        <v>40</v>
      </c>
      <c r="AU26" s="63">
        <f t="shared" si="8"/>
        <v>0</v>
      </c>
      <c r="AV26" s="63">
        <f t="shared" si="9"/>
        <v>0</v>
      </c>
      <c r="AW26" s="34"/>
      <c r="AX26" s="34"/>
      <c r="AY26" s="34"/>
      <c r="AZ26" s="34"/>
    </row>
    <row r="27" spans="1:52" ht="18.75" x14ac:dyDescent="0.25">
      <c r="A27" s="38" t="s">
        <v>254</v>
      </c>
      <c r="B27" s="38" t="s">
        <v>255</v>
      </c>
      <c r="C27" s="85" t="s">
        <v>30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f>SUM(AE28:AE32)</f>
        <v>0</v>
      </c>
      <c r="AF27" s="103">
        <f>SUM(AF28:AF32)</f>
        <v>8.3513736999999999</v>
      </c>
      <c r="AG27" s="103">
        <f t="shared" ref="AG27:AM27" si="16">SUM(AG28:AG32)</f>
        <v>0</v>
      </c>
      <c r="AH27" s="103">
        <f t="shared" si="16"/>
        <v>0</v>
      </c>
      <c r="AI27" s="103">
        <f t="shared" si="16"/>
        <v>0</v>
      </c>
      <c r="AJ27" s="103">
        <f t="shared" si="16"/>
        <v>0</v>
      </c>
      <c r="AK27" s="103">
        <f t="shared" si="16"/>
        <v>0</v>
      </c>
      <c r="AL27" s="103">
        <f t="shared" si="16"/>
        <v>0</v>
      </c>
      <c r="AM27" s="103">
        <f t="shared" si="16"/>
        <v>0</v>
      </c>
      <c r="AN27" s="63">
        <f t="shared" si="1"/>
        <v>0</v>
      </c>
      <c r="AO27" s="63">
        <f t="shared" si="2"/>
        <v>8.3513736999999999</v>
      </c>
      <c r="AP27" s="63">
        <f t="shared" si="3"/>
        <v>0</v>
      </c>
      <c r="AQ27" s="63">
        <f t="shared" si="4"/>
        <v>0</v>
      </c>
      <c r="AR27" s="63">
        <f t="shared" si="5"/>
        <v>0</v>
      </c>
      <c r="AS27" s="63">
        <f t="shared" si="6"/>
        <v>0</v>
      </c>
      <c r="AT27" s="63">
        <f t="shared" si="7"/>
        <v>0</v>
      </c>
      <c r="AU27" s="63">
        <f t="shared" si="8"/>
        <v>0</v>
      </c>
      <c r="AV27" s="63">
        <f t="shared" si="9"/>
        <v>0</v>
      </c>
      <c r="AW27" s="34"/>
      <c r="AX27" s="34"/>
      <c r="AY27" s="34"/>
      <c r="AZ27" s="34"/>
    </row>
    <row r="28" spans="1:52" s="128" customFormat="1" ht="63" x14ac:dyDescent="0.25">
      <c r="A28" s="82" t="s">
        <v>254</v>
      </c>
      <c r="B28" s="139" t="s">
        <v>270</v>
      </c>
      <c r="C28" s="122" t="s">
        <v>271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  <c r="Z28" s="101">
        <v>0</v>
      </c>
      <c r="AA28" s="101">
        <v>0</v>
      </c>
      <c r="AB28" s="101">
        <v>0</v>
      </c>
      <c r="AC28" s="101">
        <v>0</v>
      </c>
      <c r="AD28" s="101">
        <v>0</v>
      </c>
      <c r="AE28" s="101">
        <v>0</v>
      </c>
      <c r="AF28" s="103">
        <v>0.26100000000000001</v>
      </c>
      <c r="AG28" s="103">
        <v>0</v>
      </c>
      <c r="AH28" s="103">
        <v>0</v>
      </c>
      <c r="AI28" s="103">
        <v>0</v>
      </c>
      <c r="AJ28" s="103">
        <v>0</v>
      </c>
      <c r="AK28" s="103">
        <v>0</v>
      </c>
      <c r="AL28" s="103">
        <v>0</v>
      </c>
      <c r="AM28" s="103">
        <v>0</v>
      </c>
      <c r="AN28" s="63">
        <f t="shared" si="1"/>
        <v>0</v>
      </c>
      <c r="AO28" s="63">
        <f t="shared" si="2"/>
        <v>0.26100000000000001</v>
      </c>
      <c r="AP28" s="63">
        <f t="shared" si="3"/>
        <v>0</v>
      </c>
      <c r="AQ28" s="63">
        <f t="shared" si="4"/>
        <v>0</v>
      </c>
      <c r="AR28" s="63">
        <f t="shared" si="5"/>
        <v>0</v>
      </c>
      <c r="AS28" s="63">
        <f t="shared" si="6"/>
        <v>0</v>
      </c>
      <c r="AT28" s="63">
        <f t="shared" si="7"/>
        <v>0</v>
      </c>
      <c r="AU28" s="63">
        <f t="shared" si="8"/>
        <v>0</v>
      </c>
      <c r="AV28" s="63">
        <f t="shared" si="9"/>
        <v>0</v>
      </c>
      <c r="AW28" s="132"/>
      <c r="AX28" s="132"/>
      <c r="AY28" s="132"/>
      <c r="AZ28" s="132"/>
    </row>
    <row r="29" spans="1:52" s="128" customFormat="1" ht="78.75" x14ac:dyDescent="0.25">
      <c r="A29" s="82" t="s">
        <v>254</v>
      </c>
      <c r="B29" s="143" t="s">
        <v>272</v>
      </c>
      <c r="C29" s="122" t="s">
        <v>273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  <c r="Z29" s="101">
        <v>0</v>
      </c>
      <c r="AA29" s="101">
        <v>0</v>
      </c>
      <c r="AB29" s="101">
        <v>0</v>
      </c>
      <c r="AC29" s="101">
        <v>0</v>
      </c>
      <c r="AD29" s="101">
        <v>0</v>
      </c>
      <c r="AE29" s="101">
        <v>0</v>
      </c>
      <c r="AF29" s="103">
        <v>4.4889999999999999</v>
      </c>
      <c r="AG29" s="103">
        <v>0</v>
      </c>
      <c r="AH29" s="103">
        <v>0</v>
      </c>
      <c r="AI29" s="103">
        <v>0</v>
      </c>
      <c r="AJ29" s="103">
        <v>0</v>
      </c>
      <c r="AK29" s="103">
        <v>0</v>
      </c>
      <c r="AL29" s="103">
        <v>0</v>
      </c>
      <c r="AM29" s="103">
        <v>0</v>
      </c>
      <c r="AN29" s="63">
        <f t="shared" si="1"/>
        <v>0</v>
      </c>
      <c r="AO29" s="63">
        <f t="shared" si="2"/>
        <v>4.4889999999999999</v>
      </c>
      <c r="AP29" s="63">
        <f t="shared" si="3"/>
        <v>0</v>
      </c>
      <c r="AQ29" s="63">
        <f t="shared" si="4"/>
        <v>0</v>
      </c>
      <c r="AR29" s="63">
        <f t="shared" si="5"/>
        <v>0</v>
      </c>
      <c r="AS29" s="63">
        <f t="shared" si="6"/>
        <v>0</v>
      </c>
      <c r="AT29" s="63">
        <f t="shared" si="7"/>
        <v>0</v>
      </c>
      <c r="AU29" s="63">
        <f t="shared" si="8"/>
        <v>0</v>
      </c>
      <c r="AV29" s="63">
        <f t="shared" si="9"/>
        <v>0</v>
      </c>
      <c r="AW29" s="132"/>
      <c r="AX29" s="132"/>
      <c r="AY29" s="132"/>
      <c r="AZ29" s="132"/>
    </row>
    <row r="30" spans="1:52" s="128" customFormat="1" ht="78.75" x14ac:dyDescent="0.25">
      <c r="A30" s="82" t="s">
        <v>254</v>
      </c>
      <c r="B30" s="158" t="s">
        <v>710</v>
      </c>
      <c r="C30" s="122" t="s">
        <v>614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  <c r="Z30" s="101">
        <v>0</v>
      </c>
      <c r="AA30" s="101">
        <v>0</v>
      </c>
      <c r="AB30" s="101">
        <v>0</v>
      </c>
      <c r="AC30" s="101">
        <v>0</v>
      </c>
      <c r="AD30" s="101">
        <v>0</v>
      </c>
      <c r="AE30" s="101">
        <v>0</v>
      </c>
      <c r="AF30" s="103">
        <v>1.58008145</v>
      </c>
      <c r="AG30" s="103">
        <v>0</v>
      </c>
      <c r="AH30" s="103">
        <v>0</v>
      </c>
      <c r="AI30" s="103">
        <v>0</v>
      </c>
      <c r="AJ30" s="103">
        <v>0</v>
      </c>
      <c r="AK30" s="103">
        <v>0</v>
      </c>
      <c r="AL30" s="103">
        <v>0</v>
      </c>
      <c r="AM30" s="103">
        <v>0</v>
      </c>
      <c r="AN30" s="63">
        <f t="shared" si="1"/>
        <v>0</v>
      </c>
      <c r="AO30" s="63">
        <f t="shared" si="2"/>
        <v>1.58008145</v>
      </c>
      <c r="AP30" s="63">
        <f t="shared" si="3"/>
        <v>0</v>
      </c>
      <c r="AQ30" s="63">
        <f t="shared" si="4"/>
        <v>0</v>
      </c>
      <c r="AR30" s="63">
        <f t="shared" si="5"/>
        <v>0</v>
      </c>
      <c r="AS30" s="63">
        <f t="shared" si="6"/>
        <v>0</v>
      </c>
      <c r="AT30" s="63">
        <f t="shared" si="7"/>
        <v>0</v>
      </c>
      <c r="AU30" s="63">
        <f t="shared" si="8"/>
        <v>0</v>
      </c>
      <c r="AV30" s="63">
        <f t="shared" si="9"/>
        <v>0</v>
      </c>
      <c r="AW30" s="132"/>
      <c r="AX30" s="132"/>
      <c r="AY30" s="132"/>
      <c r="AZ30" s="132"/>
    </row>
    <row r="31" spans="1:52" s="128" customFormat="1" ht="47.25" x14ac:dyDescent="0.25">
      <c r="A31" s="82" t="s">
        <v>254</v>
      </c>
      <c r="B31" s="158" t="s">
        <v>711</v>
      </c>
      <c r="C31" s="122" t="s">
        <v>615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  <c r="Z31" s="101">
        <v>0</v>
      </c>
      <c r="AA31" s="101">
        <v>0</v>
      </c>
      <c r="AB31" s="101">
        <v>0</v>
      </c>
      <c r="AC31" s="101">
        <v>0</v>
      </c>
      <c r="AD31" s="101">
        <v>0</v>
      </c>
      <c r="AE31" s="101">
        <v>0</v>
      </c>
      <c r="AF31" s="103">
        <v>0.91064624999999999</v>
      </c>
      <c r="AG31" s="103">
        <v>0</v>
      </c>
      <c r="AH31" s="103">
        <v>0</v>
      </c>
      <c r="AI31" s="103">
        <v>0</v>
      </c>
      <c r="AJ31" s="103">
        <v>0</v>
      </c>
      <c r="AK31" s="103">
        <v>0</v>
      </c>
      <c r="AL31" s="103">
        <v>0</v>
      </c>
      <c r="AM31" s="103">
        <v>0</v>
      </c>
      <c r="AN31" s="63">
        <f t="shared" si="1"/>
        <v>0</v>
      </c>
      <c r="AO31" s="63">
        <f t="shared" si="2"/>
        <v>0.91064624999999999</v>
      </c>
      <c r="AP31" s="63">
        <f t="shared" si="3"/>
        <v>0</v>
      </c>
      <c r="AQ31" s="63">
        <f t="shared" si="4"/>
        <v>0</v>
      </c>
      <c r="AR31" s="63">
        <f t="shared" si="5"/>
        <v>0</v>
      </c>
      <c r="AS31" s="63">
        <f t="shared" si="6"/>
        <v>0</v>
      </c>
      <c r="AT31" s="63">
        <f t="shared" si="7"/>
        <v>0</v>
      </c>
      <c r="AU31" s="63">
        <f t="shared" si="8"/>
        <v>0</v>
      </c>
      <c r="AV31" s="63">
        <f t="shared" si="9"/>
        <v>0</v>
      </c>
      <c r="AW31" s="132"/>
      <c r="AX31" s="132"/>
      <c r="AY31" s="132"/>
      <c r="AZ31" s="132"/>
    </row>
    <row r="32" spans="1:52" s="128" customFormat="1" ht="31.5" x14ac:dyDescent="0.25">
      <c r="A32" s="82" t="s">
        <v>254</v>
      </c>
      <c r="B32" s="144" t="s">
        <v>616</v>
      </c>
      <c r="C32" s="122" t="s">
        <v>617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  <c r="Z32" s="101">
        <v>0</v>
      </c>
      <c r="AA32" s="101">
        <v>0</v>
      </c>
      <c r="AB32" s="101">
        <v>0</v>
      </c>
      <c r="AC32" s="101">
        <v>0</v>
      </c>
      <c r="AD32" s="101">
        <v>0</v>
      </c>
      <c r="AE32" s="101">
        <v>0</v>
      </c>
      <c r="AF32" s="103">
        <v>1.110646</v>
      </c>
      <c r="AG32" s="103">
        <v>0</v>
      </c>
      <c r="AH32" s="103">
        <v>0</v>
      </c>
      <c r="AI32" s="103">
        <v>0</v>
      </c>
      <c r="AJ32" s="103">
        <v>0</v>
      </c>
      <c r="AK32" s="103">
        <v>0</v>
      </c>
      <c r="AL32" s="103">
        <v>0</v>
      </c>
      <c r="AM32" s="103">
        <v>0</v>
      </c>
      <c r="AN32" s="63">
        <f t="shared" si="1"/>
        <v>0</v>
      </c>
      <c r="AO32" s="63">
        <f t="shared" si="2"/>
        <v>1.110646</v>
      </c>
      <c r="AP32" s="63">
        <f t="shared" si="3"/>
        <v>0</v>
      </c>
      <c r="AQ32" s="63">
        <f t="shared" si="4"/>
        <v>0</v>
      </c>
      <c r="AR32" s="63">
        <f t="shared" si="5"/>
        <v>0</v>
      </c>
      <c r="AS32" s="63">
        <f t="shared" si="6"/>
        <v>0</v>
      </c>
      <c r="AT32" s="63">
        <f t="shared" si="7"/>
        <v>0</v>
      </c>
      <c r="AU32" s="63">
        <f t="shared" si="8"/>
        <v>0</v>
      </c>
      <c r="AV32" s="63">
        <f t="shared" si="9"/>
        <v>0</v>
      </c>
      <c r="AW32" s="132"/>
      <c r="AX32" s="132"/>
      <c r="AY32" s="132"/>
      <c r="AZ32" s="132"/>
    </row>
    <row r="33" spans="1:52" ht="18.75" x14ac:dyDescent="0.25">
      <c r="A33" s="38" t="s">
        <v>274</v>
      </c>
      <c r="B33" s="159" t="s">
        <v>275</v>
      </c>
      <c r="C33" s="123" t="s">
        <v>30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  <c r="Z33" s="101">
        <v>0</v>
      </c>
      <c r="AA33" s="101">
        <v>0</v>
      </c>
      <c r="AB33" s="101">
        <v>0</v>
      </c>
      <c r="AC33" s="101">
        <v>0</v>
      </c>
      <c r="AD33" s="101">
        <v>0</v>
      </c>
      <c r="AE33" s="101">
        <v>0</v>
      </c>
      <c r="AF33" s="103">
        <f>SUM(AF34:AF39)</f>
        <v>51.859999999999992</v>
      </c>
      <c r="AG33" s="103">
        <f t="shared" ref="AG33:AM33" si="17">SUM(AG34:AG39)</f>
        <v>0</v>
      </c>
      <c r="AH33" s="103">
        <f t="shared" si="17"/>
        <v>0</v>
      </c>
      <c r="AI33" s="103">
        <f t="shared" si="17"/>
        <v>0</v>
      </c>
      <c r="AJ33" s="103">
        <f t="shared" si="17"/>
        <v>0</v>
      </c>
      <c r="AK33" s="103">
        <f t="shared" si="17"/>
        <v>40</v>
      </c>
      <c r="AL33" s="103">
        <f t="shared" si="17"/>
        <v>0</v>
      </c>
      <c r="AM33" s="103">
        <f t="shared" si="17"/>
        <v>0</v>
      </c>
      <c r="AN33" s="63">
        <f t="shared" si="1"/>
        <v>0</v>
      </c>
      <c r="AO33" s="63">
        <f t="shared" si="2"/>
        <v>51.859999999999992</v>
      </c>
      <c r="AP33" s="63">
        <f t="shared" si="3"/>
        <v>0</v>
      </c>
      <c r="AQ33" s="63">
        <f t="shared" si="4"/>
        <v>0</v>
      </c>
      <c r="AR33" s="63">
        <f t="shared" si="5"/>
        <v>0</v>
      </c>
      <c r="AS33" s="63">
        <f t="shared" si="6"/>
        <v>0</v>
      </c>
      <c r="AT33" s="63">
        <f t="shared" si="7"/>
        <v>40</v>
      </c>
      <c r="AU33" s="63">
        <f t="shared" si="8"/>
        <v>0</v>
      </c>
      <c r="AV33" s="63">
        <f t="shared" si="9"/>
        <v>0</v>
      </c>
      <c r="AW33" s="34"/>
      <c r="AX33" s="34"/>
      <c r="AY33" s="34"/>
      <c r="AZ33" s="34"/>
    </row>
    <row r="34" spans="1:52" s="128" customFormat="1" ht="47.25" x14ac:dyDescent="0.25">
      <c r="A34" s="82" t="s">
        <v>274</v>
      </c>
      <c r="B34" s="145" t="s">
        <v>618</v>
      </c>
      <c r="C34" s="122" t="s">
        <v>619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v>0</v>
      </c>
      <c r="Z34" s="101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3">
        <v>16.5</v>
      </c>
      <c r="AG34" s="103">
        <v>0</v>
      </c>
      <c r="AH34" s="103">
        <v>0</v>
      </c>
      <c r="AI34" s="103">
        <v>0</v>
      </c>
      <c r="AJ34" s="103">
        <v>0</v>
      </c>
      <c r="AK34" s="103">
        <v>13</v>
      </c>
      <c r="AL34" s="103">
        <v>0</v>
      </c>
      <c r="AM34" s="103">
        <v>0</v>
      </c>
      <c r="AN34" s="63">
        <f t="shared" si="1"/>
        <v>0</v>
      </c>
      <c r="AO34" s="63">
        <f t="shared" si="2"/>
        <v>16.5</v>
      </c>
      <c r="AP34" s="63">
        <f t="shared" si="3"/>
        <v>0</v>
      </c>
      <c r="AQ34" s="63">
        <f t="shared" si="4"/>
        <v>0</v>
      </c>
      <c r="AR34" s="63">
        <f t="shared" si="5"/>
        <v>0</v>
      </c>
      <c r="AS34" s="63">
        <f t="shared" si="6"/>
        <v>0</v>
      </c>
      <c r="AT34" s="63">
        <f t="shared" si="7"/>
        <v>13</v>
      </c>
      <c r="AU34" s="63">
        <f t="shared" si="8"/>
        <v>0</v>
      </c>
      <c r="AV34" s="63">
        <f t="shared" si="9"/>
        <v>0</v>
      </c>
      <c r="AW34" s="132"/>
      <c r="AX34" s="132"/>
      <c r="AY34" s="132"/>
      <c r="AZ34" s="132"/>
    </row>
    <row r="35" spans="1:52" s="128" customFormat="1" ht="47.25" x14ac:dyDescent="0.25">
      <c r="A35" s="82" t="s">
        <v>274</v>
      </c>
      <c r="B35" s="145" t="s">
        <v>620</v>
      </c>
      <c r="C35" s="122" t="s">
        <v>621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101">
        <v>0</v>
      </c>
      <c r="Q35" s="101">
        <v>0</v>
      </c>
      <c r="R35" s="101">
        <v>0</v>
      </c>
      <c r="S35" s="101">
        <v>0</v>
      </c>
      <c r="T35" s="101">
        <v>0</v>
      </c>
      <c r="U35" s="101">
        <v>0</v>
      </c>
      <c r="V35" s="101">
        <v>0</v>
      </c>
      <c r="W35" s="101">
        <v>0</v>
      </c>
      <c r="X35" s="101">
        <v>0</v>
      </c>
      <c r="Y35" s="101">
        <v>0</v>
      </c>
      <c r="Z35" s="101">
        <v>0</v>
      </c>
      <c r="AA35" s="101">
        <v>0</v>
      </c>
      <c r="AB35" s="101">
        <v>0</v>
      </c>
      <c r="AC35" s="101">
        <v>0</v>
      </c>
      <c r="AD35" s="101">
        <v>0</v>
      </c>
      <c r="AE35" s="101">
        <v>0</v>
      </c>
      <c r="AF35" s="103">
        <v>22.4</v>
      </c>
      <c r="AG35" s="103">
        <v>0</v>
      </c>
      <c r="AH35" s="103">
        <v>0</v>
      </c>
      <c r="AI35" s="103">
        <v>0</v>
      </c>
      <c r="AJ35" s="103">
        <v>0</v>
      </c>
      <c r="AK35" s="103">
        <v>18</v>
      </c>
      <c r="AL35" s="103">
        <v>0</v>
      </c>
      <c r="AM35" s="103">
        <v>0</v>
      </c>
      <c r="AN35" s="63">
        <f t="shared" si="1"/>
        <v>0</v>
      </c>
      <c r="AO35" s="63">
        <f t="shared" si="2"/>
        <v>22.4</v>
      </c>
      <c r="AP35" s="63">
        <f t="shared" si="3"/>
        <v>0</v>
      </c>
      <c r="AQ35" s="63">
        <f t="shared" si="4"/>
        <v>0</v>
      </c>
      <c r="AR35" s="63">
        <f t="shared" si="5"/>
        <v>0</v>
      </c>
      <c r="AS35" s="63">
        <f t="shared" si="6"/>
        <v>0</v>
      </c>
      <c r="AT35" s="63">
        <f t="shared" si="7"/>
        <v>18</v>
      </c>
      <c r="AU35" s="63">
        <f t="shared" si="8"/>
        <v>0</v>
      </c>
      <c r="AV35" s="63">
        <f t="shared" si="9"/>
        <v>0</v>
      </c>
      <c r="AW35" s="132"/>
      <c r="AX35" s="132"/>
      <c r="AY35" s="132"/>
      <c r="AZ35" s="132"/>
    </row>
    <row r="36" spans="1:52" s="128" customFormat="1" ht="47.25" x14ac:dyDescent="0.25">
      <c r="A36" s="82" t="s">
        <v>274</v>
      </c>
      <c r="B36" s="145" t="s">
        <v>622</v>
      </c>
      <c r="C36" s="122" t="s">
        <v>623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  <c r="Z36" s="101">
        <v>0</v>
      </c>
      <c r="AA36" s="101">
        <v>0</v>
      </c>
      <c r="AB36" s="101">
        <v>0</v>
      </c>
      <c r="AC36" s="101">
        <v>0</v>
      </c>
      <c r="AD36" s="101">
        <v>0</v>
      </c>
      <c r="AE36" s="101">
        <v>0</v>
      </c>
      <c r="AF36" s="103">
        <v>1.68</v>
      </c>
      <c r="AG36" s="103">
        <v>0</v>
      </c>
      <c r="AH36" s="103">
        <v>0</v>
      </c>
      <c r="AI36" s="103">
        <v>0</v>
      </c>
      <c r="AJ36" s="103">
        <v>0</v>
      </c>
      <c r="AK36" s="103">
        <v>1</v>
      </c>
      <c r="AL36" s="103">
        <v>0</v>
      </c>
      <c r="AM36" s="103">
        <v>0</v>
      </c>
      <c r="AN36" s="63">
        <f t="shared" si="1"/>
        <v>0</v>
      </c>
      <c r="AO36" s="63">
        <f t="shared" si="2"/>
        <v>1.68</v>
      </c>
      <c r="AP36" s="63">
        <f t="shared" si="3"/>
        <v>0</v>
      </c>
      <c r="AQ36" s="63">
        <f t="shared" si="4"/>
        <v>0</v>
      </c>
      <c r="AR36" s="63">
        <f t="shared" si="5"/>
        <v>0</v>
      </c>
      <c r="AS36" s="63">
        <f t="shared" si="6"/>
        <v>0</v>
      </c>
      <c r="AT36" s="63">
        <f t="shared" si="7"/>
        <v>1</v>
      </c>
      <c r="AU36" s="63">
        <f t="shared" si="8"/>
        <v>0</v>
      </c>
      <c r="AV36" s="63">
        <f t="shared" si="9"/>
        <v>0</v>
      </c>
      <c r="AW36" s="132"/>
      <c r="AX36" s="132"/>
      <c r="AY36" s="132"/>
      <c r="AZ36" s="132"/>
    </row>
    <row r="37" spans="1:52" s="128" customFormat="1" ht="47.25" x14ac:dyDescent="0.25">
      <c r="A37" s="82" t="s">
        <v>274</v>
      </c>
      <c r="B37" s="145" t="s">
        <v>624</v>
      </c>
      <c r="C37" s="122" t="s">
        <v>625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v>0</v>
      </c>
      <c r="Z37" s="101">
        <v>0</v>
      </c>
      <c r="AA37" s="101">
        <v>0</v>
      </c>
      <c r="AB37" s="101">
        <v>0</v>
      </c>
      <c r="AC37" s="101">
        <v>0</v>
      </c>
      <c r="AD37" s="101">
        <v>0</v>
      </c>
      <c r="AE37" s="101">
        <v>0</v>
      </c>
      <c r="AF37" s="103">
        <v>1.98</v>
      </c>
      <c r="AG37" s="103">
        <v>0</v>
      </c>
      <c r="AH37" s="103">
        <v>0</v>
      </c>
      <c r="AI37" s="103">
        <v>0</v>
      </c>
      <c r="AJ37" s="103">
        <v>0</v>
      </c>
      <c r="AK37" s="103">
        <v>1</v>
      </c>
      <c r="AL37" s="103">
        <v>0</v>
      </c>
      <c r="AM37" s="103">
        <v>0</v>
      </c>
      <c r="AN37" s="63">
        <f t="shared" si="1"/>
        <v>0</v>
      </c>
      <c r="AO37" s="63">
        <f t="shared" si="2"/>
        <v>1.98</v>
      </c>
      <c r="AP37" s="63">
        <f t="shared" si="3"/>
        <v>0</v>
      </c>
      <c r="AQ37" s="63">
        <f t="shared" si="4"/>
        <v>0</v>
      </c>
      <c r="AR37" s="63">
        <f t="shared" si="5"/>
        <v>0</v>
      </c>
      <c r="AS37" s="63">
        <f t="shared" si="6"/>
        <v>0</v>
      </c>
      <c r="AT37" s="63">
        <f t="shared" si="7"/>
        <v>1</v>
      </c>
      <c r="AU37" s="63">
        <f t="shared" si="8"/>
        <v>0</v>
      </c>
      <c r="AV37" s="63">
        <f t="shared" si="9"/>
        <v>0</v>
      </c>
      <c r="AW37" s="132"/>
      <c r="AX37" s="132"/>
      <c r="AY37" s="132"/>
      <c r="AZ37" s="132"/>
    </row>
    <row r="38" spans="1:52" s="128" customFormat="1" ht="47.25" x14ac:dyDescent="0.25">
      <c r="A38" s="82" t="s">
        <v>274</v>
      </c>
      <c r="B38" s="145" t="s">
        <v>626</v>
      </c>
      <c r="C38" s="122" t="s">
        <v>627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v>0</v>
      </c>
      <c r="Z38" s="101">
        <v>0</v>
      </c>
      <c r="AA38" s="101">
        <v>0</v>
      </c>
      <c r="AB38" s="101">
        <v>0</v>
      </c>
      <c r="AC38" s="101">
        <v>0</v>
      </c>
      <c r="AD38" s="101">
        <v>0</v>
      </c>
      <c r="AE38" s="101">
        <v>0</v>
      </c>
      <c r="AF38" s="103">
        <v>3.3</v>
      </c>
      <c r="AG38" s="103">
        <v>0</v>
      </c>
      <c r="AH38" s="103">
        <v>0</v>
      </c>
      <c r="AI38" s="103">
        <v>0</v>
      </c>
      <c r="AJ38" s="103">
        <v>0</v>
      </c>
      <c r="AK38" s="103">
        <v>2</v>
      </c>
      <c r="AL38" s="103">
        <v>0</v>
      </c>
      <c r="AM38" s="103">
        <v>0</v>
      </c>
      <c r="AN38" s="63">
        <f t="shared" si="1"/>
        <v>0</v>
      </c>
      <c r="AO38" s="63">
        <f t="shared" si="2"/>
        <v>3.3</v>
      </c>
      <c r="AP38" s="63">
        <f t="shared" si="3"/>
        <v>0</v>
      </c>
      <c r="AQ38" s="63">
        <f t="shared" si="4"/>
        <v>0</v>
      </c>
      <c r="AR38" s="63">
        <f t="shared" si="5"/>
        <v>0</v>
      </c>
      <c r="AS38" s="63">
        <f t="shared" si="6"/>
        <v>0</v>
      </c>
      <c r="AT38" s="63">
        <f t="shared" si="7"/>
        <v>2</v>
      </c>
      <c r="AU38" s="63">
        <f t="shared" si="8"/>
        <v>0</v>
      </c>
      <c r="AV38" s="63">
        <f t="shared" si="9"/>
        <v>0</v>
      </c>
      <c r="AW38" s="132"/>
      <c r="AX38" s="132"/>
      <c r="AY38" s="132"/>
      <c r="AZ38" s="132"/>
    </row>
    <row r="39" spans="1:52" s="128" customFormat="1" ht="47.25" x14ac:dyDescent="0.25">
      <c r="A39" s="82" t="s">
        <v>274</v>
      </c>
      <c r="B39" s="145" t="s">
        <v>628</v>
      </c>
      <c r="C39" s="122" t="s">
        <v>629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0</v>
      </c>
      <c r="AE39" s="101">
        <v>0</v>
      </c>
      <c r="AF39" s="103">
        <v>6</v>
      </c>
      <c r="AG39" s="103">
        <v>0</v>
      </c>
      <c r="AH39" s="103">
        <v>0</v>
      </c>
      <c r="AI39" s="103">
        <v>0</v>
      </c>
      <c r="AJ39" s="103">
        <v>0</v>
      </c>
      <c r="AK39" s="103">
        <v>5</v>
      </c>
      <c r="AL39" s="103">
        <v>0</v>
      </c>
      <c r="AM39" s="103">
        <v>0</v>
      </c>
      <c r="AN39" s="63">
        <f t="shared" si="1"/>
        <v>0</v>
      </c>
      <c r="AO39" s="63">
        <f t="shared" si="2"/>
        <v>6</v>
      </c>
      <c r="AP39" s="63">
        <f t="shared" si="3"/>
        <v>0</v>
      </c>
      <c r="AQ39" s="63">
        <f t="shared" si="4"/>
        <v>0</v>
      </c>
      <c r="AR39" s="63">
        <f t="shared" si="5"/>
        <v>0</v>
      </c>
      <c r="AS39" s="63">
        <f t="shared" si="6"/>
        <v>0</v>
      </c>
      <c r="AT39" s="63">
        <f t="shared" si="7"/>
        <v>5</v>
      </c>
      <c r="AU39" s="63">
        <f t="shared" si="8"/>
        <v>0</v>
      </c>
      <c r="AV39" s="63">
        <f t="shared" si="9"/>
        <v>0</v>
      </c>
      <c r="AW39" s="132"/>
      <c r="AX39" s="132"/>
      <c r="AY39" s="132"/>
      <c r="AZ39" s="132"/>
    </row>
    <row r="40" spans="1:52" ht="18.75" x14ac:dyDescent="0.25">
      <c r="A40" s="38" t="s">
        <v>279</v>
      </c>
      <c r="B40" s="159" t="s">
        <v>280</v>
      </c>
      <c r="C40" s="123" t="s">
        <v>30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v>0</v>
      </c>
      <c r="Z40" s="101">
        <v>0</v>
      </c>
      <c r="AA40" s="101">
        <v>0</v>
      </c>
      <c r="AB40" s="101">
        <v>0</v>
      </c>
      <c r="AC40" s="101">
        <v>0</v>
      </c>
      <c r="AD40" s="101">
        <v>0</v>
      </c>
      <c r="AE40" s="101">
        <v>0</v>
      </c>
      <c r="AF40" s="103">
        <f>SUM(AF41:AF44)</f>
        <v>11.16378409</v>
      </c>
      <c r="AG40" s="103">
        <f t="shared" ref="AG40:AM40" si="18">SUM(AG41:AG44)</f>
        <v>0</v>
      </c>
      <c r="AH40" s="103">
        <f t="shared" si="18"/>
        <v>0</v>
      </c>
      <c r="AI40" s="103">
        <f t="shared" si="18"/>
        <v>0</v>
      </c>
      <c r="AJ40" s="103">
        <f t="shared" si="18"/>
        <v>0</v>
      </c>
      <c r="AK40" s="103">
        <f t="shared" si="18"/>
        <v>0</v>
      </c>
      <c r="AL40" s="103">
        <f t="shared" si="18"/>
        <v>0</v>
      </c>
      <c r="AM40" s="103">
        <f t="shared" si="18"/>
        <v>0</v>
      </c>
      <c r="AN40" s="63">
        <f t="shared" si="1"/>
        <v>0</v>
      </c>
      <c r="AO40" s="63">
        <f t="shared" si="2"/>
        <v>11.16378409</v>
      </c>
      <c r="AP40" s="63">
        <f t="shared" si="3"/>
        <v>0</v>
      </c>
      <c r="AQ40" s="63">
        <f t="shared" si="4"/>
        <v>0</v>
      </c>
      <c r="AR40" s="63">
        <f t="shared" si="5"/>
        <v>0</v>
      </c>
      <c r="AS40" s="63">
        <f t="shared" si="6"/>
        <v>0</v>
      </c>
      <c r="AT40" s="63">
        <f t="shared" si="7"/>
        <v>0</v>
      </c>
      <c r="AU40" s="63">
        <f t="shared" si="8"/>
        <v>0</v>
      </c>
      <c r="AV40" s="63">
        <f t="shared" si="9"/>
        <v>0</v>
      </c>
      <c r="AW40" s="34"/>
      <c r="AX40" s="34"/>
      <c r="AY40" s="34"/>
      <c r="AZ40" s="34"/>
    </row>
    <row r="41" spans="1:52" s="128" customFormat="1" ht="31.5" x14ac:dyDescent="0.25">
      <c r="A41" s="82" t="s">
        <v>279</v>
      </c>
      <c r="B41" s="146" t="s">
        <v>630</v>
      </c>
      <c r="C41" s="122" t="s">
        <v>631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2">
        <v>0</v>
      </c>
      <c r="P41" s="102">
        <v>0</v>
      </c>
      <c r="Q41" s="102">
        <v>0</v>
      </c>
      <c r="R41" s="102">
        <v>0</v>
      </c>
      <c r="S41" s="102">
        <v>0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2">
        <v>0</v>
      </c>
      <c r="AA41" s="102">
        <v>0</v>
      </c>
      <c r="AB41" s="102">
        <v>0</v>
      </c>
      <c r="AC41" s="102">
        <v>0</v>
      </c>
      <c r="AD41" s="102">
        <v>0</v>
      </c>
      <c r="AE41" s="102">
        <v>0</v>
      </c>
      <c r="AF41" s="94">
        <v>3.488</v>
      </c>
      <c r="AG41" s="94">
        <v>0</v>
      </c>
      <c r="AH41" s="94">
        <v>0</v>
      </c>
      <c r="AI41" s="94">
        <v>0</v>
      </c>
      <c r="AJ41" s="94">
        <v>0</v>
      </c>
      <c r="AK41" s="94">
        <v>0</v>
      </c>
      <c r="AL41" s="94">
        <v>0</v>
      </c>
      <c r="AM41" s="94">
        <v>0</v>
      </c>
      <c r="AN41" s="63">
        <f t="shared" si="1"/>
        <v>0</v>
      </c>
      <c r="AO41" s="63">
        <f t="shared" si="2"/>
        <v>3.488</v>
      </c>
      <c r="AP41" s="63">
        <f t="shared" si="3"/>
        <v>0</v>
      </c>
      <c r="AQ41" s="63">
        <f t="shared" si="4"/>
        <v>0</v>
      </c>
      <c r="AR41" s="63">
        <f t="shared" si="5"/>
        <v>0</v>
      </c>
      <c r="AS41" s="63">
        <f t="shared" si="6"/>
        <v>0</v>
      </c>
      <c r="AT41" s="63">
        <f t="shared" si="7"/>
        <v>0</v>
      </c>
      <c r="AU41" s="63">
        <f t="shared" si="8"/>
        <v>0</v>
      </c>
      <c r="AV41" s="63">
        <f t="shared" si="9"/>
        <v>0</v>
      </c>
      <c r="AW41" s="132"/>
      <c r="AX41" s="132"/>
      <c r="AY41" s="132"/>
      <c r="AZ41" s="132"/>
    </row>
    <row r="42" spans="1:52" s="128" customFormat="1" ht="31.5" x14ac:dyDescent="0.25">
      <c r="A42" s="82" t="s">
        <v>279</v>
      </c>
      <c r="B42" s="146" t="s">
        <v>632</v>
      </c>
      <c r="C42" s="122" t="s">
        <v>633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  <c r="J42" s="102">
        <v>0</v>
      </c>
      <c r="K42" s="102">
        <v>0</v>
      </c>
      <c r="L42" s="102">
        <v>0</v>
      </c>
      <c r="M42" s="102">
        <v>0</v>
      </c>
      <c r="N42" s="102">
        <v>0</v>
      </c>
      <c r="O42" s="102">
        <v>0</v>
      </c>
      <c r="P42" s="102">
        <v>0</v>
      </c>
      <c r="Q42" s="102">
        <v>0</v>
      </c>
      <c r="R42" s="102">
        <v>0</v>
      </c>
      <c r="S42" s="102">
        <v>0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  <c r="Z42" s="102">
        <v>0</v>
      </c>
      <c r="AA42" s="102">
        <v>0</v>
      </c>
      <c r="AB42" s="102">
        <v>0</v>
      </c>
      <c r="AC42" s="102">
        <v>0</v>
      </c>
      <c r="AD42" s="102">
        <v>0</v>
      </c>
      <c r="AE42" s="102">
        <v>0</v>
      </c>
      <c r="AF42" s="94">
        <v>3.5489999999999999</v>
      </c>
      <c r="AG42" s="94">
        <v>0</v>
      </c>
      <c r="AH42" s="94">
        <v>0</v>
      </c>
      <c r="AI42" s="94">
        <v>0</v>
      </c>
      <c r="AJ42" s="94">
        <v>0</v>
      </c>
      <c r="AK42" s="94">
        <v>0</v>
      </c>
      <c r="AL42" s="94">
        <v>0</v>
      </c>
      <c r="AM42" s="94">
        <v>0</v>
      </c>
      <c r="AN42" s="63">
        <f t="shared" si="1"/>
        <v>0</v>
      </c>
      <c r="AO42" s="63">
        <f t="shared" si="2"/>
        <v>3.5489999999999999</v>
      </c>
      <c r="AP42" s="63">
        <f t="shared" si="3"/>
        <v>0</v>
      </c>
      <c r="AQ42" s="63">
        <f t="shared" si="4"/>
        <v>0</v>
      </c>
      <c r="AR42" s="63">
        <f t="shared" si="5"/>
        <v>0</v>
      </c>
      <c r="AS42" s="63">
        <f t="shared" si="6"/>
        <v>0</v>
      </c>
      <c r="AT42" s="63">
        <f t="shared" si="7"/>
        <v>0</v>
      </c>
      <c r="AU42" s="63">
        <f t="shared" si="8"/>
        <v>0</v>
      </c>
      <c r="AV42" s="63">
        <f t="shared" si="9"/>
        <v>0</v>
      </c>
      <c r="AW42" s="132"/>
      <c r="AX42" s="132"/>
      <c r="AY42" s="132"/>
      <c r="AZ42" s="132"/>
    </row>
    <row r="43" spans="1:52" s="128" customFormat="1" ht="31.5" x14ac:dyDescent="0.25">
      <c r="A43" s="82" t="s">
        <v>279</v>
      </c>
      <c r="B43" s="146" t="s">
        <v>634</v>
      </c>
      <c r="C43" s="122" t="s">
        <v>635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  <c r="M43" s="102">
        <v>0</v>
      </c>
      <c r="N43" s="102">
        <v>0</v>
      </c>
      <c r="O43" s="102">
        <v>0</v>
      </c>
      <c r="P43" s="102">
        <v>0</v>
      </c>
      <c r="Q43" s="102">
        <v>0</v>
      </c>
      <c r="R43" s="102">
        <v>0</v>
      </c>
      <c r="S43" s="102">
        <v>0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  <c r="Z43" s="102">
        <v>0</v>
      </c>
      <c r="AA43" s="102">
        <v>0</v>
      </c>
      <c r="AB43" s="102">
        <v>0</v>
      </c>
      <c r="AC43" s="102">
        <v>0</v>
      </c>
      <c r="AD43" s="102">
        <v>0</v>
      </c>
      <c r="AE43" s="102">
        <v>0</v>
      </c>
      <c r="AF43" s="94">
        <v>3.7010000000000001</v>
      </c>
      <c r="AG43" s="94">
        <v>0</v>
      </c>
      <c r="AH43" s="94">
        <v>0</v>
      </c>
      <c r="AI43" s="94">
        <v>0</v>
      </c>
      <c r="AJ43" s="94">
        <v>0</v>
      </c>
      <c r="AK43" s="94">
        <v>0</v>
      </c>
      <c r="AL43" s="94">
        <v>0</v>
      </c>
      <c r="AM43" s="94">
        <v>0</v>
      </c>
      <c r="AN43" s="63">
        <f t="shared" si="1"/>
        <v>0</v>
      </c>
      <c r="AO43" s="63">
        <f t="shared" si="2"/>
        <v>3.7010000000000001</v>
      </c>
      <c r="AP43" s="63">
        <f t="shared" si="3"/>
        <v>0</v>
      </c>
      <c r="AQ43" s="63">
        <f t="shared" si="4"/>
        <v>0</v>
      </c>
      <c r="AR43" s="63">
        <f t="shared" si="5"/>
        <v>0</v>
      </c>
      <c r="AS43" s="63">
        <f t="shared" si="6"/>
        <v>0</v>
      </c>
      <c r="AT43" s="63">
        <f t="shared" si="7"/>
        <v>0</v>
      </c>
      <c r="AU43" s="63">
        <f t="shared" si="8"/>
        <v>0</v>
      </c>
      <c r="AV43" s="63">
        <f t="shared" si="9"/>
        <v>0</v>
      </c>
      <c r="AW43" s="132"/>
      <c r="AX43" s="132"/>
      <c r="AY43" s="132"/>
      <c r="AZ43" s="132"/>
    </row>
    <row r="44" spans="1:52" s="128" customFormat="1" ht="31.5" x14ac:dyDescent="0.25">
      <c r="A44" s="82" t="s">
        <v>279</v>
      </c>
      <c r="B44" s="146" t="s">
        <v>636</v>
      </c>
      <c r="C44" s="122" t="s">
        <v>637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v>0</v>
      </c>
      <c r="N44" s="102">
        <v>0</v>
      </c>
      <c r="O44" s="102">
        <v>0</v>
      </c>
      <c r="P44" s="102">
        <v>0</v>
      </c>
      <c r="Q44" s="102">
        <v>0</v>
      </c>
      <c r="R44" s="102">
        <v>0</v>
      </c>
      <c r="S44" s="102">
        <v>0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  <c r="Z44" s="102">
        <v>0</v>
      </c>
      <c r="AA44" s="102">
        <v>0</v>
      </c>
      <c r="AB44" s="102">
        <v>0</v>
      </c>
      <c r="AC44" s="102">
        <v>0</v>
      </c>
      <c r="AD44" s="102">
        <v>0</v>
      </c>
      <c r="AE44" s="102">
        <v>0</v>
      </c>
      <c r="AF44" s="94">
        <v>0.42578409</v>
      </c>
      <c r="AG44" s="94">
        <v>0</v>
      </c>
      <c r="AH44" s="94"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63">
        <f t="shared" si="1"/>
        <v>0</v>
      </c>
      <c r="AO44" s="63">
        <f t="shared" si="2"/>
        <v>0.42578409</v>
      </c>
      <c r="AP44" s="63">
        <f t="shared" si="3"/>
        <v>0</v>
      </c>
      <c r="AQ44" s="63">
        <f t="shared" si="4"/>
        <v>0</v>
      </c>
      <c r="AR44" s="63">
        <f t="shared" si="5"/>
        <v>0</v>
      </c>
      <c r="AS44" s="63">
        <f t="shared" si="6"/>
        <v>0</v>
      </c>
      <c r="AT44" s="63">
        <f t="shared" si="7"/>
        <v>0</v>
      </c>
      <c r="AU44" s="63">
        <f t="shared" si="8"/>
        <v>0</v>
      </c>
      <c r="AV44" s="63">
        <f t="shared" si="9"/>
        <v>0</v>
      </c>
      <c r="AW44" s="132"/>
      <c r="AX44" s="132"/>
      <c r="AY44" s="132"/>
      <c r="AZ44" s="132"/>
    </row>
    <row r="45" spans="1:52" ht="31.5" x14ac:dyDescent="0.25">
      <c r="A45" s="84" t="s">
        <v>25</v>
      </c>
      <c r="B45" s="30" t="s">
        <v>24</v>
      </c>
      <c r="C45" s="30" t="s">
        <v>30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  <c r="J45" s="102">
        <v>0</v>
      </c>
      <c r="K45" s="102">
        <v>0</v>
      </c>
      <c r="L45" s="102">
        <v>0</v>
      </c>
      <c r="M45" s="102">
        <v>0</v>
      </c>
      <c r="N45" s="102">
        <v>0</v>
      </c>
      <c r="O45" s="102">
        <v>0</v>
      </c>
      <c r="P45" s="102">
        <v>0</v>
      </c>
      <c r="Q45" s="102">
        <v>0</v>
      </c>
      <c r="R45" s="102">
        <v>0</v>
      </c>
      <c r="S45" s="102">
        <v>0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2">
        <v>0</v>
      </c>
      <c r="AA45" s="102">
        <v>0</v>
      </c>
      <c r="AB45" s="102">
        <v>0</v>
      </c>
      <c r="AC45" s="102">
        <v>0</v>
      </c>
      <c r="AD45" s="102">
        <v>0</v>
      </c>
      <c r="AE45" s="94">
        <f>AE46+AE62</f>
        <v>0</v>
      </c>
      <c r="AF45" s="94">
        <f>AF46+AF62</f>
        <v>56.915914807999997</v>
      </c>
      <c r="AG45" s="94">
        <f t="shared" ref="AG45:AM45" si="19">AG46+AG62</f>
        <v>0</v>
      </c>
      <c r="AH45" s="94">
        <f t="shared" si="19"/>
        <v>0</v>
      </c>
      <c r="AI45" s="94">
        <f t="shared" si="19"/>
        <v>15.543999999999999</v>
      </c>
      <c r="AJ45" s="94">
        <f t="shared" si="19"/>
        <v>0</v>
      </c>
      <c r="AK45" s="94">
        <f t="shared" si="19"/>
        <v>2</v>
      </c>
      <c r="AL45" s="94">
        <f t="shared" si="19"/>
        <v>0</v>
      </c>
      <c r="AM45" s="94">
        <f t="shared" si="19"/>
        <v>0</v>
      </c>
      <c r="AN45" s="63">
        <f t="shared" si="1"/>
        <v>0</v>
      </c>
      <c r="AO45" s="63">
        <f t="shared" si="2"/>
        <v>56.915914807999997</v>
      </c>
      <c r="AP45" s="63">
        <f t="shared" si="3"/>
        <v>0</v>
      </c>
      <c r="AQ45" s="63">
        <f t="shared" si="4"/>
        <v>0</v>
      </c>
      <c r="AR45" s="63">
        <f t="shared" si="5"/>
        <v>15.543999999999999</v>
      </c>
      <c r="AS45" s="63">
        <f t="shared" si="6"/>
        <v>0</v>
      </c>
      <c r="AT45" s="63">
        <f t="shared" si="7"/>
        <v>2</v>
      </c>
      <c r="AU45" s="63">
        <f t="shared" si="8"/>
        <v>0</v>
      </c>
      <c r="AV45" s="63">
        <f t="shared" si="9"/>
        <v>0</v>
      </c>
      <c r="AW45" s="34"/>
      <c r="AX45" s="34"/>
      <c r="AY45" s="34"/>
      <c r="AZ45" s="34"/>
    </row>
    <row r="46" spans="1:52" ht="18.75" x14ac:dyDescent="0.25">
      <c r="A46" s="84" t="s">
        <v>11</v>
      </c>
      <c r="B46" s="30" t="s">
        <v>12</v>
      </c>
      <c r="C46" s="30" t="s">
        <v>30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2">
        <v>0</v>
      </c>
      <c r="AA46" s="102">
        <v>0</v>
      </c>
      <c r="AB46" s="102">
        <v>0</v>
      </c>
      <c r="AC46" s="102">
        <v>0</v>
      </c>
      <c r="AD46" s="102">
        <v>0</v>
      </c>
      <c r="AE46" s="94">
        <f>AE47+AE54</f>
        <v>0</v>
      </c>
      <c r="AF46" s="94">
        <f t="shared" ref="AF46:AM46" si="20">AF47+AF54</f>
        <v>54.510014807999994</v>
      </c>
      <c r="AG46" s="94">
        <f t="shared" si="20"/>
        <v>0</v>
      </c>
      <c r="AH46" s="94">
        <f t="shared" si="20"/>
        <v>0</v>
      </c>
      <c r="AI46" s="94">
        <f t="shared" si="20"/>
        <v>15.543999999999999</v>
      </c>
      <c r="AJ46" s="94">
        <f t="shared" si="20"/>
        <v>0</v>
      </c>
      <c r="AK46" s="94">
        <f t="shared" si="20"/>
        <v>0</v>
      </c>
      <c r="AL46" s="94">
        <f t="shared" si="20"/>
        <v>0</v>
      </c>
      <c r="AM46" s="94">
        <f t="shared" si="20"/>
        <v>0</v>
      </c>
      <c r="AN46" s="63">
        <f t="shared" si="1"/>
        <v>0</v>
      </c>
      <c r="AO46" s="63">
        <f t="shared" si="2"/>
        <v>54.510014807999994</v>
      </c>
      <c r="AP46" s="63">
        <f t="shared" si="3"/>
        <v>0</v>
      </c>
      <c r="AQ46" s="63">
        <f t="shared" si="4"/>
        <v>0</v>
      </c>
      <c r="AR46" s="63">
        <f t="shared" si="5"/>
        <v>15.543999999999999</v>
      </c>
      <c r="AS46" s="63">
        <f t="shared" si="6"/>
        <v>0</v>
      </c>
      <c r="AT46" s="63">
        <f t="shared" si="7"/>
        <v>0</v>
      </c>
      <c r="AU46" s="63">
        <f t="shared" si="8"/>
        <v>0</v>
      </c>
      <c r="AV46" s="63">
        <f t="shared" si="9"/>
        <v>0</v>
      </c>
      <c r="AW46" s="34"/>
      <c r="AX46" s="34"/>
      <c r="AY46" s="34"/>
      <c r="AZ46" s="34"/>
    </row>
    <row r="47" spans="1:52" ht="18.75" x14ac:dyDescent="0.25">
      <c r="A47" s="84" t="s">
        <v>80</v>
      </c>
      <c r="B47" s="30" t="s">
        <v>255</v>
      </c>
      <c r="C47" s="30" t="s">
        <v>30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2">
        <v>0</v>
      </c>
      <c r="AA47" s="102">
        <v>0</v>
      </c>
      <c r="AB47" s="102">
        <v>0</v>
      </c>
      <c r="AC47" s="102">
        <v>0</v>
      </c>
      <c r="AD47" s="102">
        <v>0</v>
      </c>
      <c r="AE47" s="102">
        <v>0</v>
      </c>
      <c r="AF47" s="94">
        <f>SUM(AF48:AF53)</f>
        <v>41.040406313999995</v>
      </c>
      <c r="AG47" s="94">
        <f t="shared" ref="AG47:AM47" si="21">SUM(AG48:AG53)</f>
        <v>0</v>
      </c>
      <c r="AH47" s="94">
        <f t="shared" si="21"/>
        <v>0</v>
      </c>
      <c r="AI47" s="94">
        <f t="shared" si="21"/>
        <v>0</v>
      </c>
      <c r="AJ47" s="94">
        <f t="shared" si="21"/>
        <v>0</v>
      </c>
      <c r="AK47" s="94">
        <f t="shared" si="21"/>
        <v>0</v>
      </c>
      <c r="AL47" s="94">
        <f t="shared" si="21"/>
        <v>0</v>
      </c>
      <c r="AM47" s="94">
        <f t="shared" si="21"/>
        <v>0</v>
      </c>
      <c r="AN47" s="63">
        <f t="shared" si="1"/>
        <v>0</v>
      </c>
      <c r="AO47" s="63">
        <f t="shared" si="2"/>
        <v>41.040406313999995</v>
      </c>
      <c r="AP47" s="63">
        <f t="shared" si="3"/>
        <v>0</v>
      </c>
      <c r="AQ47" s="63">
        <f t="shared" si="4"/>
        <v>0</v>
      </c>
      <c r="AR47" s="63">
        <f t="shared" si="5"/>
        <v>0</v>
      </c>
      <c r="AS47" s="63">
        <f t="shared" si="6"/>
        <v>0</v>
      </c>
      <c r="AT47" s="63">
        <f t="shared" si="7"/>
        <v>0</v>
      </c>
      <c r="AU47" s="63">
        <f t="shared" si="8"/>
        <v>0</v>
      </c>
      <c r="AV47" s="63">
        <f t="shared" si="9"/>
        <v>0</v>
      </c>
      <c r="AW47" s="34"/>
      <c r="AX47" s="34"/>
      <c r="AY47" s="34"/>
      <c r="AZ47" s="34"/>
    </row>
    <row r="48" spans="1:52" ht="63" x14ac:dyDescent="0.25">
      <c r="A48" s="81" t="s">
        <v>80</v>
      </c>
      <c r="B48" s="151" t="s">
        <v>287</v>
      </c>
      <c r="C48" s="122" t="s">
        <v>288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2">
        <v>0</v>
      </c>
      <c r="K48" s="102">
        <v>0</v>
      </c>
      <c r="L48" s="102">
        <v>0</v>
      </c>
      <c r="M48" s="102">
        <v>0</v>
      </c>
      <c r="N48" s="102">
        <v>0</v>
      </c>
      <c r="O48" s="102">
        <v>0</v>
      </c>
      <c r="P48" s="102">
        <v>0</v>
      </c>
      <c r="Q48" s="102">
        <v>0</v>
      </c>
      <c r="R48" s="102">
        <v>0</v>
      </c>
      <c r="S48" s="102">
        <v>0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2">
        <v>0</v>
      </c>
      <c r="AA48" s="102">
        <v>0</v>
      </c>
      <c r="AB48" s="102">
        <v>0</v>
      </c>
      <c r="AC48" s="102">
        <v>0</v>
      </c>
      <c r="AD48" s="102">
        <v>0</v>
      </c>
      <c r="AE48" s="102">
        <v>0</v>
      </c>
      <c r="AF48" s="94">
        <v>0.3</v>
      </c>
      <c r="AG48" s="94">
        <v>0</v>
      </c>
      <c r="AH48" s="94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63">
        <f t="shared" si="1"/>
        <v>0</v>
      </c>
      <c r="AO48" s="63">
        <f t="shared" si="2"/>
        <v>0.3</v>
      </c>
      <c r="AP48" s="63">
        <f t="shared" si="3"/>
        <v>0</v>
      </c>
      <c r="AQ48" s="63">
        <f t="shared" si="4"/>
        <v>0</v>
      </c>
      <c r="AR48" s="63">
        <f t="shared" si="5"/>
        <v>0</v>
      </c>
      <c r="AS48" s="63">
        <f t="shared" si="6"/>
        <v>0</v>
      </c>
      <c r="AT48" s="63">
        <f t="shared" si="7"/>
        <v>0</v>
      </c>
      <c r="AU48" s="63">
        <f t="shared" si="8"/>
        <v>0</v>
      </c>
      <c r="AV48" s="63">
        <f t="shared" si="9"/>
        <v>0</v>
      </c>
      <c r="AW48" s="34"/>
      <c r="AX48" s="34"/>
      <c r="AY48" s="34"/>
      <c r="AZ48" s="34"/>
    </row>
    <row r="49" spans="1:52" s="128" customFormat="1" ht="47.25" x14ac:dyDescent="0.25">
      <c r="A49" s="81" t="s">
        <v>80</v>
      </c>
      <c r="B49" s="151" t="s">
        <v>555</v>
      </c>
      <c r="C49" s="122" t="s">
        <v>556</v>
      </c>
      <c r="D49" s="102">
        <v>0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2">
        <v>0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94">
        <v>7.4847353330000006</v>
      </c>
      <c r="AG49" s="94">
        <v>0</v>
      </c>
      <c r="AH49" s="94">
        <v>0</v>
      </c>
      <c r="AI49" s="94">
        <v>0</v>
      </c>
      <c r="AJ49" s="94">
        <v>0</v>
      </c>
      <c r="AK49" s="94">
        <v>0</v>
      </c>
      <c r="AL49" s="94">
        <v>0</v>
      </c>
      <c r="AM49" s="94">
        <v>0</v>
      </c>
      <c r="AN49" s="63">
        <f t="shared" si="1"/>
        <v>0</v>
      </c>
      <c r="AO49" s="63">
        <f t="shared" si="2"/>
        <v>7.4847353330000006</v>
      </c>
      <c r="AP49" s="63">
        <f t="shared" si="3"/>
        <v>0</v>
      </c>
      <c r="AQ49" s="63">
        <f t="shared" si="4"/>
        <v>0</v>
      </c>
      <c r="AR49" s="63">
        <f t="shared" si="5"/>
        <v>0</v>
      </c>
      <c r="AS49" s="63">
        <f t="shared" si="6"/>
        <v>0</v>
      </c>
      <c r="AT49" s="63">
        <f t="shared" si="7"/>
        <v>0</v>
      </c>
      <c r="AU49" s="63">
        <f t="shared" si="8"/>
        <v>0</v>
      </c>
      <c r="AV49" s="63">
        <f t="shared" si="9"/>
        <v>0</v>
      </c>
      <c r="AW49" s="132"/>
      <c r="AX49" s="132"/>
      <c r="AY49" s="132"/>
      <c r="AZ49" s="132"/>
    </row>
    <row r="50" spans="1:52" s="128" customFormat="1" ht="47.25" x14ac:dyDescent="0.25">
      <c r="A50" s="81" t="s">
        <v>80</v>
      </c>
      <c r="B50" s="148" t="s">
        <v>557</v>
      </c>
      <c r="C50" s="122" t="s">
        <v>558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  <c r="J50" s="102">
        <v>0</v>
      </c>
      <c r="K50" s="102">
        <v>0</v>
      </c>
      <c r="L50" s="102">
        <v>0</v>
      </c>
      <c r="M50" s="102">
        <v>0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2">
        <v>0</v>
      </c>
      <c r="AA50" s="102">
        <v>0</v>
      </c>
      <c r="AB50" s="102">
        <v>0</v>
      </c>
      <c r="AC50" s="102">
        <v>0</v>
      </c>
      <c r="AD50" s="102">
        <v>0</v>
      </c>
      <c r="AE50" s="102">
        <v>0</v>
      </c>
      <c r="AF50" s="94">
        <v>1.4601290580000001</v>
      </c>
      <c r="AG50" s="94">
        <v>0</v>
      </c>
      <c r="AH50" s="94">
        <v>0</v>
      </c>
      <c r="AI50" s="94">
        <v>0</v>
      </c>
      <c r="AJ50" s="94">
        <v>0</v>
      </c>
      <c r="AK50" s="94">
        <v>0</v>
      </c>
      <c r="AL50" s="94">
        <v>0</v>
      </c>
      <c r="AM50" s="94">
        <v>0</v>
      </c>
      <c r="AN50" s="63">
        <f t="shared" si="1"/>
        <v>0</v>
      </c>
      <c r="AO50" s="63">
        <f t="shared" si="2"/>
        <v>1.4601290580000001</v>
      </c>
      <c r="AP50" s="63">
        <f t="shared" si="3"/>
        <v>0</v>
      </c>
      <c r="AQ50" s="63">
        <f t="shared" si="4"/>
        <v>0</v>
      </c>
      <c r="AR50" s="63">
        <f t="shared" si="5"/>
        <v>0</v>
      </c>
      <c r="AS50" s="63">
        <f t="shared" si="6"/>
        <v>0</v>
      </c>
      <c r="AT50" s="63">
        <f t="shared" si="7"/>
        <v>0</v>
      </c>
      <c r="AU50" s="63">
        <f t="shared" si="8"/>
        <v>0</v>
      </c>
      <c r="AV50" s="63">
        <f t="shared" si="9"/>
        <v>0</v>
      </c>
      <c r="AW50" s="132"/>
      <c r="AX50" s="132"/>
      <c r="AY50" s="132"/>
      <c r="AZ50" s="132"/>
    </row>
    <row r="51" spans="1:52" s="128" customFormat="1" ht="47.25" x14ac:dyDescent="0.25">
      <c r="A51" s="81" t="s">
        <v>80</v>
      </c>
      <c r="B51" s="148" t="s">
        <v>559</v>
      </c>
      <c r="C51" s="122" t="s">
        <v>560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2">
        <v>0</v>
      </c>
      <c r="AA51" s="102">
        <v>0</v>
      </c>
      <c r="AB51" s="102">
        <v>0</v>
      </c>
      <c r="AC51" s="102">
        <v>0</v>
      </c>
      <c r="AD51" s="102">
        <v>0</v>
      </c>
      <c r="AE51" s="102">
        <v>0</v>
      </c>
      <c r="AF51" s="94">
        <v>13.628979559999999</v>
      </c>
      <c r="AG51" s="94">
        <v>0</v>
      </c>
      <c r="AH51" s="94">
        <v>0</v>
      </c>
      <c r="AI51" s="94">
        <v>0</v>
      </c>
      <c r="AJ51" s="94">
        <v>0</v>
      </c>
      <c r="AK51" s="94">
        <v>0</v>
      </c>
      <c r="AL51" s="94">
        <v>0</v>
      </c>
      <c r="AM51" s="94">
        <v>0</v>
      </c>
      <c r="AN51" s="63">
        <f t="shared" si="1"/>
        <v>0</v>
      </c>
      <c r="AO51" s="63">
        <f t="shared" si="2"/>
        <v>13.628979559999999</v>
      </c>
      <c r="AP51" s="63">
        <f t="shared" si="3"/>
        <v>0</v>
      </c>
      <c r="AQ51" s="63">
        <f t="shared" si="4"/>
        <v>0</v>
      </c>
      <c r="AR51" s="63">
        <f t="shared" si="5"/>
        <v>0</v>
      </c>
      <c r="AS51" s="63">
        <f t="shared" si="6"/>
        <v>0</v>
      </c>
      <c r="AT51" s="63">
        <f t="shared" si="7"/>
        <v>0</v>
      </c>
      <c r="AU51" s="63">
        <f t="shared" si="8"/>
        <v>0</v>
      </c>
      <c r="AV51" s="63">
        <f t="shared" si="9"/>
        <v>0</v>
      </c>
      <c r="AW51" s="132"/>
      <c r="AX51" s="132"/>
      <c r="AY51" s="132"/>
      <c r="AZ51" s="132"/>
    </row>
    <row r="52" spans="1:52" s="128" customFormat="1" ht="63" x14ac:dyDescent="0.25">
      <c r="A52" s="81" t="s">
        <v>80</v>
      </c>
      <c r="B52" s="148" t="s">
        <v>561</v>
      </c>
      <c r="C52" s="122" t="s">
        <v>562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  <c r="J52" s="102">
        <v>0</v>
      </c>
      <c r="K52" s="102">
        <v>0</v>
      </c>
      <c r="L52" s="102">
        <v>0</v>
      </c>
      <c r="M52" s="102">
        <v>0</v>
      </c>
      <c r="N52" s="102">
        <v>0</v>
      </c>
      <c r="O52" s="102">
        <v>0</v>
      </c>
      <c r="P52" s="102">
        <v>0</v>
      </c>
      <c r="Q52" s="102">
        <v>0</v>
      </c>
      <c r="R52" s="102">
        <v>0</v>
      </c>
      <c r="S52" s="102">
        <v>0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0</v>
      </c>
      <c r="AE52" s="102">
        <v>0</v>
      </c>
      <c r="AF52" s="94">
        <v>3.7069117429999996</v>
      </c>
      <c r="AG52" s="94">
        <v>0</v>
      </c>
      <c r="AH52" s="94">
        <v>0</v>
      </c>
      <c r="AI52" s="94">
        <v>0</v>
      </c>
      <c r="AJ52" s="94">
        <v>0</v>
      </c>
      <c r="AK52" s="94">
        <v>0</v>
      </c>
      <c r="AL52" s="94">
        <v>0</v>
      </c>
      <c r="AM52" s="94">
        <v>0</v>
      </c>
      <c r="AN52" s="63">
        <f t="shared" si="1"/>
        <v>0</v>
      </c>
      <c r="AO52" s="63">
        <f t="shared" si="2"/>
        <v>3.7069117429999996</v>
      </c>
      <c r="AP52" s="63">
        <f t="shared" si="3"/>
        <v>0</v>
      </c>
      <c r="AQ52" s="63">
        <f t="shared" si="4"/>
        <v>0</v>
      </c>
      <c r="AR52" s="63">
        <f t="shared" si="5"/>
        <v>0</v>
      </c>
      <c r="AS52" s="63">
        <f t="shared" si="6"/>
        <v>0</v>
      </c>
      <c r="AT52" s="63">
        <f t="shared" si="7"/>
        <v>0</v>
      </c>
      <c r="AU52" s="63">
        <f t="shared" si="8"/>
        <v>0</v>
      </c>
      <c r="AV52" s="63">
        <f t="shared" si="9"/>
        <v>0</v>
      </c>
      <c r="AW52" s="132"/>
      <c r="AX52" s="132"/>
      <c r="AY52" s="132"/>
      <c r="AZ52" s="132"/>
    </row>
    <row r="53" spans="1:52" s="128" customFormat="1" ht="47.25" x14ac:dyDescent="0.25">
      <c r="A53" s="81" t="s">
        <v>80</v>
      </c>
      <c r="B53" s="148" t="s">
        <v>563</v>
      </c>
      <c r="C53" s="122" t="s">
        <v>564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  <c r="J53" s="102">
        <v>0</v>
      </c>
      <c r="K53" s="102">
        <v>0</v>
      </c>
      <c r="L53" s="102">
        <v>0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  <c r="Z53" s="102">
        <v>0</v>
      </c>
      <c r="AA53" s="102">
        <v>0</v>
      </c>
      <c r="AB53" s="102">
        <v>0</v>
      </c>
      <c r="AC53" s="102">
        <v>0</v>
      </c>
      <c r="AD53" s="102">
        <v>0</v>
      </c>
      <c r="AE53" s="102">
        <v>0</v>
      </c>
      <c r="AF53" s="94">
        <v>14.45965062</v>
      </c>
      <c r="AG53" s="94">
        <v>0</v>
      </c>
      <c r="AH53" s="94">
        <v>0</v>
      </c>
      <c r="AI53" s="94">
        <v>0</v>
      </c>
      <c r="AJ53" s="94">
        <v>0</v>
      </c>
      <c r="AK53" s="94">
        <v>0</v>
      </c>
      <c r="AL53" s="94">
        <v>0</v>
      </c>
      <c r="AM53" s="94">
        <v>0</v>
      </c>
      <c r="AN53" s="63">
        <f t="shared" si="1"/>
        <v>0</v>
      </c>
      <c r="AO53" s="63">
        <f t="shared" si="2"/>
        <v>14.45965062</v>
      </c>
      <c r="AP53" s="63">
        <f t="shared" si="3"/>
        <v>0</v>
      </c>
      <c r="AQ53" s="63">
        <f t="shared" si="4"/>
        <v>0</v>
      </c>
      <c r="AR53" s="63">
        <f t="shared" si="5"/>
        <v>0</v>
      </c>
      <c r="AS53" s="63">
        <f t="shared" si="6"/>
        <v>0</v>
      </c>
      <c r="AT53" s="63">
        <f t="shared" si="7"/>
        <v>0</v>
      </c>
      <c r="AU53" s="63">
        <f t="shared" si="8"/>
        <v>0</v>
      </c>
      <c r="AV53" s="63">
        <f t="shared" si="9"/>
        <v>0</v>
      </c>
      <c r="AW53" s="132"/>
      <c r="AX53" s="132"/>
      <c r="AY53" s="132"/>
      <c r="AZ53" s="132"/>
    </row>
    <row r="54" spans="1:52" ht="18.75" x14ac:dyDescent="0.25">
      <c r="A54" s="84" t="s">
        <v>88</v>
      </c>
      <c r="B54" s="30" t="s">
        <v>280</v>
      </c>
      <c r="C54" s="30" t="s">
        <v>30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0</v>
      </c>
      <c r="P54" s="102">
        <v>0</v>
      </c>
      <c r="Q54" s="102">
        <v>0</v>
      </c>
      <c r="R54" s="102">
        <v>0</v>
      </c>
      <c r="S54" s="102">
        <v>0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2">
        <v>0</v>
      </c>
      <c r="AA54" s="102">
        <v>0</v>
      </c>
      <c r="AB54" s="102">
        <v>0</v>
      </c>
      <c r="AC54" s="102">
        <v>0</v>
      </c>
      <c r="AD54" s="102">
        <v>0</v>
      </c>
      <c r="AE54" s="102">
        <v>0</v>
      </c>
      <c r="AF54" s="94">
        <f>SUM(AF55:AF61)</f>
        <v>13.469608493999999</v>
      </c>
      <c r="AG54" s="94">
        <f t="shared" ref="AG54:AM54" si="22">SUM(AG55:AG61)</f>
        <v>0</v>
      </c>
      <c r="AH54" s="94">
        <f t="shared" si="22"/>
        <v>0</v>
      </c>
      <c r="AI54" s="94">
        <f t="shared" si="22"/>
        <v>15.543999999999999</v>
      </c>
      <c r="AJ54" s="94">
        <f t="shared" si="22"/>
        <v>0</v>
      </c>
      <c r="AK54" s="94">
        <f t="shared" si="22"/>
        <v>0</v>
      </c>
      <c r="AL54" s="94">
        <f t="shared" si="22"/>
        <v>0</v>
      </c>
      <c r="AM54" s="94">
        <f t="shared" si="22"/>
        <v>0</v>
      </c>
      <c r="AN54" s="63">
        <f t="shared" si="1"/>
        <v>0</v>
      </c>
      <c r="AO54" s="63">
        <f t="shared" si="2"/>
        <v>13.469608493999999</v>
      </c>
      <c r="AP54" s="63">
        <f t="shared" si="3"/>
        <v>0</v>
      </c>
      <c r="AQ54" s="63">
        <f t="shared" si="4"/>
        <v>0</v>
      </c>
      <c r="AR54" s="63">
        <f t="shared" si="5"/>
        <v>15.543999999999999</v>
      </c>
      <c r="AS54" s="63">
        <f t="shared" si="6"/>
        <v>0</v>
      </c>
      <c r="AT54" s="63">
        <f t="shared" si="7"/>
        <v>0</v>
      </c>
      <c r="AU54" s="63">
        <f t="shared" si="8"/>
        <v>0</v>
      </c>
      <c r="AV54" s="63">
        <f t="shared" si="9"/>
        <v>0</v>
      </c>
      <c r="AW54" s="34"/>
      <c r="AX54" s="34"/>
      <c r="AY54" s="34"/>
      <c r="AZ54" s="34"/>
    </row>
    <row r="55" spans="1:52" s="128" customFormat="1" ht="31.5" x14ac:dyDescent="0.25">
      <c r="A55" s="81" t="s">
        <v>88</v>
      </c>
      <c r="B55" s="149" t="s">
        <v>638</v>
      </c>
      <c r="C55" s="122" t="s">
        <v>639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  <c r="J55" s="102">
        <v>0</v>
      </c>
      <c r="K55" s="102">
        <v>0</v>
      </c>
      <c r="L55" s="102">
        <v>0</v>
      </c>
      <c r="M55" s="102">
        <v>0</v>
      </c>
      <c r="N55" s="102">
        <v>0</v>
      </c>
      <c r="O55" s="102">
        <v>0</v>
      </c>
      <c r="P55" s="102">
        <v>0</v>
      </c>
      <c r="Q55" s="102">
        <v>0</v>
      </c>
      <c r="R55" s="102">
        <v>0</v>
      </c>
      <c r="S55" s="102">
        <v>0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2">
        <v>0</v>
      </c>
      <c r="AA55" s="102">
        <v>0</v>
      </c>
      <c r="AB55" s="102">
        <v>0</v>
      </c>
      <c r="AC55" s="102">
        <v>0</v>
      </c>
      <c r="AD55" s="102">
        <v>0</v>
      </c>
      <c r="AE55" s="102">
        <v>0</v>
      </c>
      <c r="AF55" s="94">
        <v>5.53491686</v>
      </c>
      <c r="AG55" s="94">
        <v>0</v>
      </c>
      <c r="AH55" s="94">
        <v>0</v>
      </c>
      <c r="AI55" s="94">
        <v>8.2249999999999996</v>
      </c>
      <c r="AJ55" s="94">
        <v>0</v>
      </c>
      <c r="AK55" s="94">
        <v>0</v>
      </c>
      <c r="AL55" s="94">
        <v>0</v>
      </c>
      <c r="AM55" s="94">
        <v>0</v>
      </c>
      <c r="AN55" s="63">
        <f t="shared" si="1"/>
        <v>0</v>
      </c>
      <c r="AO55" s="63">
        <f t="shared" si="2"/>
        <v>5.53491686</v>
      </c>
      <c r="AP55" s="63">
        <f t="shared" si="3"/>
        <v>0</v>
      </c>
      <c r="AQ55" s="63">
        <f t="shared" si="4"/>
        <v>0</v>
      </c>
      <c r="AR55" s="63">
        <f t="shared" si="5"/>
        <v>8.2249999999999996</v>
      </c>
      <c r="AS55" s="63">
        <f t="shared" si="6"/>
        <v>0</v>
      </c>
      <c r="AT55" s="63">
        <f t="shared" si="7"/>
        <v>0</v>
      </c>
      <c r="AU55" s="63">
        <f t="shared" si="8"/>
        <v>0</v>
      </c>
      <c r="AV55" s="63">
        <f t="shared" si="9"/>
        <v>0</v>
      </c>
      <c r="AW55" s="132"/>
      <c r="AX55" s="132"/>
      <c r="AY55" s="132"/>
      <c r="AZ55" s="132"/>
    </row>
    <row r="56" spans="1:52" s="128" customFormat="1" ht="47.25" x14ac:dyDescent="0.25">
      <c r="A56" s="81" t="s">
        <v>88</v>
      </c>
      <c r="B56" s="149" t="s">
        <v>640</v>
      </c>
      <c r="C56" s="122" t="s">
        <v>641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  <c r="J56" s="102">
        <v>0</v>
      </c>
      <c r="K56" s="102">
        <v>0</v>
      </c>
      <c r="L56" s="102">
        <v>0</v>
      </c>
      <c r="M56" s="102">
        <v>0</v>
      </c>
      <c r="N56" s="102">
        <v>0</v>
      </c>
      <c r="O56" s="102">
        <v>0</v>
      </c>
      <c r="P56" s="102">
        <v>0</v>
      </c>
      <c r="Q56" s="102">
        <v>0</v>
      </c>
      <c r="R56" s="102">
        <v>0</v>
      </c>
      <c r="S56" s="102">
        <v>0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  <c r="Z56" s="102">
        <v>0</v>
      </c>
      <c r="AA56" s="102">
        <v>0</v>
      </c>
      <c r="AB56" s="102">
        <v>0</v>
      </c>
      <c r="AC56" s="102">
        <v>0</v>
      </c>
      <c r="AD56" s="102">
        <v>0</v>
      </c>
      <c r="AE56" s="102">
        <v>0</v>
      </c>
      <c r="AF56" s="94">
        <v>3.18081353</v>
      </c>
      <c r="AG56" s="94">
        <v>0</v>
      </c>
      <c r="AH56" s="94">
        <v>0</v>
      </c>
      <c r="AI56" s="94">
        <v>5.45</v>
      </c>
      <c r="AJ56" s="94">
        <v>0</v>
      </c>
      <c r="AK56" s="94">
        <v>0</v>
      </c>
      <c r="AL56" s="94">
        <v>0</v>
      </c>
      <c r="AM56" s="94">
        <v>0</v>
      </c>
      <c r="AN56" s="63">
        <f t="shared" si="1"/>
        <v>0</v>
      </c>
      <c r="AO56" s="63">
        <f t="shared" si="2"/>
        <v>3.18081353</v>
      </c>
      <c r="AP56" s="63">
        <f t="shared" si="3"/>
        <v>0</v>
      </c>
      <c r="AQ56" s="63">
        <f t="shared" si="4"/>
        <v>0</v>
      </c>
      <c r="AR56" s="63">
        <f t="shared" si="5"/>
        <v>5.45</v>
      </c>
      <c r="AS56" s="63">
        <f t="shared" si="6"/>
        <v>0</v>
      </c>
      <c r="AT56" s="63">
        <f t="shared" si="7"/>
        <v>0</v>
      </c>
      <c r="AU56" s="63">
        <f t="shared" si="8"/>
        <v>0</v>
      </c>
      <c r="AV56" s="63">
        <f t="shared" si="9"/>
        <v>0</v>
      </c>
      <c r="AW56" s="132"/>
      <c r="AX56" s="132"/>
      <c r="AY56" s="132"/>
      <c r="AZ56" s="132"/>
    </row>
    <row r="57" spans="1:52" ht="31.5" x14ac:dyDescent="0.25">
      <c r="A57" s="81" t="s">
        <v>88</v>
      </c>
      <c r="B57" s="161" t="s">
        <v>642</v>
      </c>
      <c r="C57" s="122" t="s">
        <v>643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  <c r="J57" s="102">
        <v>0</v>
      </c>
      <c r="K57" s="102">
        <v>0</v>
      </c>
      <c r="L57" s="102">
        <v>0</v>
      </c>
      <c r="M57" s="102">
        <v>0</v>
      </c>
      <c r="N57" s="102">
        <v>0</v>
      </c>
      <c r="O57" s="102">
        <v>0</v>
      </c>
      <c r="P57" s="102">
        <v>0</v>
      </c>
      <c r="Q57" s="102">
        <v>0</v>
      </c>
      <c r="R57" s="102">
        <v>0</v>
      </c>
      <c r="S57" s="102">
        <v>0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  <c r="Z57" s="102">
        <v>0</v>
      </c>
      <c r="AA57" s="102">
        <v>0</v>
      </c>
      <c r="AB57" s="102">
        <v>0</v>
      </c>
      <c r="AC57" s="102">
        <v>0</v>
      </c>
      <c r="AD57" s="102">
        <v>0</v>
      </c>
      <c r="AE57" s="102">
        <v>0</v>
      </c>
      <c r="AF57" s="94">
        <v>1.749288808</v>
      </c>
      <c r="AG57" s="94">
        <v>0</v>
      </c>
      <c r="AH57" s="94">
        <v>0</v>
      </c>
      <c r="AI57" s="94">
        <v>0.49</v>
      </c>
      <c r="AJ57" s="94">
        <v>0</v>
      </c>
      <c r="AK57" s="94">
        <v>0</v>
      </c>
      <c r="AL57" s="94">
        <v>0</v>
      </c>
      <c r="AM57" s="94">
        <v>0</v>
      </c>
      <c r="AN57" s="63">
        <f t="shared" si="1"/>
        <v>0</v>
      </c>
      <c r="AO57" s="63">
        <f t="shared" si="2"/>
        <v>1.749288808</v>
      </c>
      <c r="AP57" s="63">
        <f t="shared" si="3"/>
        <v>0</v>
      </c>
      <c r="AQ57" s="63">
        <f t="shared" si="4"/>
        <v>0</v>
      </c>
      <c r="AR57" s="63">
        <f t="shared" si="5"/>
        <v>0.49</v>
      </c>
      <c r="AS57" s="63">
        <f t="shared" si="6"/>
        <v>0</v>
      </c>
      <c r="AT57" s="63">
        <f t="shared" si="7"/>
        <v>0</v>
      </c>
      <c r="AU57" s="63">
        <f t="shared" si="8"/>
        <v>0</v>
      </c>
      <c r="AV57" s="63">
        <f t="shared" si="9"/>
        <v>0</v>
      </c>
      <c r="AW57" s="34"/>
      <c r="AX57" s="34"/>
      <c r="AY57" s="34"/>
      <c r="AZ57" s="34"/>
    </row>
    <row r="58" spans="1:52" ht="31.5" x14ac:dyDescent="0.25">
      <c r="A58" s="81" t="s">
        <v>88</v>
      </c>
      <c r="B58" s="161" t="s">
        <v>644</v>
      </c>
      <c r="C58" s="122" t="s">
        <v>645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  <c r="J58" s="102">
        <v>0</v>
      </c>
      <c r="K58" s="102">
        <v>0</v>
      </c>
      <c r="L58" s="102">
        <v>0</v>
      </c>
      <c r="M58" s="102">
        <v>0</v>
      </c>
      <c r="N58" s="102">
        <v>0</v>
      </c>
      <c r="O58" s="102">
        <v>0</v>
      </c>
      <c r="P58" s="102">
        <v>0</v>
      </c>
      <c r="Q58" s="102">
        <v>0</v>
      </c>
      <c r="R58" s="102">
        <v>0</v>
      </c>
      <c r="S58" s="102">
        <v>0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2">
        <v>0</v>
      </c>
      <c r="AA58" s="102">
        <v>0</v>
      </c>
      <c r="AB58" s="102">
        <v>0</v>
      </c>
      <c r="AC58" s="102">
        <v>0</v>
      </c>
      <c r="AD58" s="102">
        <v>0</v>
      </c>
      <c r="AE58" s="102">
        <v>0</v>
      </c>
      <c r="AF58" s="94">
        <v>0.83738395200000015</v>
      </c>
      <c r="AG58" s="94">
        <v>0</v>
      </c>
      <c r="AH58" s="94">
        <v>0</v>
      </c>
      <c r="AI58" s="94">
        <v>0.39200000000000002</v>
      </c>
      <c r="AJ58" s="94">
        <v>0</v>
      </c>
      <c r="AK58" s="94">
        <v>0</v>
      </c>
      <c r="AL58" s="94">
        <v>0</v>
      </c>
      <c r="AM58" s="94">
        <v>0</v>
      </c>
      <c r="AN58" s="63">
        <f t="shared" si="1"/>
        <v>0</v>
      </c>
      <c r="AO58" s="63">
        <f t="shared" si="2"/>
        <v>0.83738395200000015</v>
      </c>
      <c r="AP58" s="63">
        <f t="shared" si="3"/>
        <v>0</v>
      </c>
      <c r="AQ58" s="63">
        <f t="shared" si="4"/>
        <v>0</v>
      </c>
      <c r="AR58" s="63">
        <f t="shared" si="5"/>
        <v>0.39200000000000002</v>
      </c>
      <c r="AS58" s="63">
        <f t="shared" si="6"/>
        <v>0</v>
      </c>
      <c r="AT58" s="63">
        <f t="shared" si="7"/>
        <v>0</v>
      </c>
      <c r="AU58" s="63">
        <f t="shared" si="8"/>
        <v>0</v>
      </c>
      <c r="AV58" s="63">
        <f t="shared" si="9"/>
        <v>0</v>
      </c>
      <c r="AW58" s="34"/>
      <c r="AX58" s="34"/>
      <c r="AY58" s="34"/>
      <c r="AZ58" s="34"/>
    </row>
    <row r="59" spans="1:52" ht="31.5" x14ac:dyDescent="0.25">
      <c r="A59" s="81" t="s">
        <v>88</v>
      </c>
      <c r="B59" s="161" t="s">
        <v>646</v>
      </c>
      <c r="C59" s="122" t="s">
        <v>647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0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2">
        <v>0</v>
      </c>
      <c r="AA59" s="102">
        <v>0</v>
      </c>
      <c r="AB59" s="102">
        <v>0</v>
      </c>
      <c r="AC59" s="102">
        <v>0</v>
      </c>
      <c r="AD59" s="102">
        <v>0</v>
      </c>
      <c r="AE59" s="102">
        <v>0</v>
      </c>
      <c r="AF59" s="94">
        <v>0.64937968000000001</v>
      </c>
      <c r="AG59" s="94">
        <v>0</v>
      </c>
      <c r="AH59" s="94">
        <v>0</v>
      </c>
      <c r="AI59" s="94">
        <v>0.21199999999999999</v>
      </c>
      <c r="AJ59" s="94">
        <v>0</v>
      </c>
      <c r="AK59" s="94">
        <v>0</v>
      </c>
      <c r="AL59" s="94">
        <v>0</v>
      </c>
      <c r="AM59" s="94">
        <v>0</v>
      </c>
      <c r="AN59" s="63">
        <f t="shared" si="1"/>
        <v>0</v>
      </c>
      <c r="AO59" s="63">
        <f t="shared" si="2"/>
        <v>0.64937968000000001</v>
      </c>
      <c r="AP59" s="63">
        <f t="shared" si="3"/>
        <v>0</v>
      </c>
      <c r="AQ59" s="63">
        <f t="shared" si="4"/>
        <v>0</v>
      </c>
      <c r="AR59" s="63">
        <f t="shared" si="5"/>
        <v>0.21199999999999999</v>
      </c>
      <c r="AS59" s="63">
        <f t="shared" si="6"/>
        <v>0</v>
      </c>
      <c r="AT59" s="63">
        <f t="shared" si="7"/>
        <v>0</v>
      </c>
      <c r="AU59" s="63">
        <f t="shared" si="8"/>
        <v>0</v>
      </c>
      <c r="AV59" s="63">
        <f t="shared" si="9"/>
        <v>0</v>
      </c>
      <c r="AW59" s="34"/>
      <c r="AX59" s="34"/>
      <c r="AY59" s="34"/>
      <c r="AZ59" s="34"/>
    </row>
    <row r="60" spans="1:52" ht="31.5" x14ac:dyDescent="0.25">
      <c r="A60" s="81" t="s">
        <v>88</v>
      </c>
      <c r="B60" s="161" t="s">
        <v>648</v>
      </c>
      <c r="C60" s="122" t="s">
        <v>649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02">
        <v>0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0</v>
      </c>
      <c r="Q60" s="102">
        <v>0</v>
      </c>
      <c r="R60" s="102">
        <v>0</v>
      </c>
      <c r="S60" s="102">
        <v>0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2">
        <v>0</v>
      </c>
      <c r="AA60" s="102">
        <v>0</v>
      </c>
      <c r="AB60" s="102">
        <v>0</v>
      </c>
      <c r="AC60" s="102">
        <v>0</v>
      </c>
      <c r="AD60" s="102">
        <v>0</v>
      </c>
      <c r="AE60" s="102">
        <v>0</v>
      </c>
      <c r="AF60" s="94">
        <v>0.80524846399999994</v>
      </c>
      <c r="AG60" s="94">
        <v>0</v>
      </c>
      <c r="AH60" s="94">
        <v>0</v>
      </c>
      <c r="AI60" s="94">
        <v>0.36</v>
      </c>
      <c r="AJ60" s="94">
        <v>0</v>
      </c>
      <c r="AK60" s="94">
        <v>0</v>
      </c>
      <c r="AL60" s="94">
        <v>0</v>
      </c>
      <c r="AM60" s="94">
        <v>0</v>
      </c>
      <c r="AN60" s="63">
        <f t="shared" si="1"/>
        <v>0</v>
      </c>
      <c r="AO60" s="63">
        <f t="shared" si="2"/>
        <v>0.80524846399999994</v>
      </c>
      <c r="AP60" s="63">
        <f t="shared" si="3"/>
        <v>0</v>
      </c>
      <c r="AQ60" s="63">
        <f t="shared" si="4"/>
        <v>0</v>
      </c>
      <c r="AR60" s="63">
        <f t="shared" si="5"/>
        <v>0.36</v>
      </c>
      <c r="AS60" s="63">
        <f t="shared" si="6"/>
        <v>0</v>
      </c>
      <c r="AT60" s="63">
        <f t="shared" si="7"/>
        <v>0</v>
      </c>
      <c r="AU60" s="63">
        <f t="shared" si="8"/>
        <v>0</v>
      </c>
      <c r="AV60" s="63">
        <f t="shared" si="9"/>
        <v>0</v>
      </c>
      <c r="AW60" s="34"/>
      <c r="AX60" s="34"/>
      <c r="AY60" s="34"/>
      <c r="AZ60" s="34"/>
    </row>
    <row r="61" spans="1:52" ht="31.5" x14ac:dyDescent="0.25">
      <c r="A61" s="81" t="s">
        <v>88</v>
      </c>
      <c r="B61" s="161" t="s">
        <v>650</v>
      </c>
      <c r="C61" s="122" t="s">
        <v>651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2">
        <v>0</v>
      </c>
      <c r="AA61" s="102">
        <v>0</v>
      </c>
      <c r="AB61" s="102">
        <v>0</v>
      </c>
      <c r="AC61" s="102">
        <v>0</v>
      </c>
      <c r="AD61" s="102">
        <v>0</v>
      </c>
      <c r="AE61" s="102">
        <v>0</v>
      </c>
      <c r="AF61" s="94">
        <v>0.71257720000000013</v>
      </c>
      <c r="AG61" s="94">
        <v>0</v>
      </c>
      <c r="AH61" s="94">
        <v>0</v>
      </c>
      <c r="AI61" s="94">
        <v>0.41499999999999998</v>
      </c>
      <c r="AJ61" s="94">
        <v>0</v>
      </c>
      <c r="AK61" s="94">
        <v>0</v>
      </c>
      <c r="AL61" s="94">
        <v>0</v>
      </c>
      <c r="AM61" s="94">
        <v>0</v>
      </c>
      <c r="AN61" s="63">
        <f t="shared" si="1"/>
        <v>0</v>
      </c>
      <c r="AO61" s="63">
        <f t="shared" si="2"/>
        <v>0.71257720000000013</v>
      </c>
      <c r="AP61" s="63">
        <f t="shared" si="3"/>
        <v>0</v>
      </c>
      <c r="AQ61" s="63">
        <f t="shared" si="4"/>
        <v>0</v>
      </c>
      <c r="AR61" s="63">
        <f t="shared" si="5"/>
        <v>0.41499999999999998</v>
      </c>
      <c r="AS61" s="63">
        <f t="shared" si="6"/>
        <v>0</v>
      </c>
      <c r="AT61" s="63">
        <f t="shared" si="7"/>
        <v>0</v>
      </c>
      <c r="AU61" s="63">
        <f t="shared" si="8"/>
        <v>0</v>
      </c>
      <c r="AV61" s="63">
        <f t="shared" si="9"/>
        <v>0</v>
      </c>
      <c r="AW61" s="34"/>
      <c r="AX61" s="34"/>
      <c r="AY61" s="34"/>
      <c r="AZ61" s="34"/>
    </row>
    <row r="62" spans="1:52" ht="31.5" x14ac:dyDescent="0.25">
      <c r="A62" s="38" t="s">
        <v>190</v>
      </c>
      <c r="B62" s="33" t="s">
        <v>293</v>
      </c>
      <c r="C62" s="33" t="s">
        <v>30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  <c r="J62" s="102">
        <v>0</v>
      </c>
      <c r="K62" s="102">
        <v>0</v>
      </c>
      <c r="L62" s="102">
        <v>0</v>
      </c>
      <c r="M62" s="102">
        <v>0</v>
      </c>
      <c r="N62" s="102">
        <v>0</v>
      </c>
      <c r="O62" s="102">
        <v>0</v>
      </c>
      <c r="P62" s="102">
        <v>0</v>
      </c>
      <c r="Q62" s="102">
        <v>0</v>
      </c>
      <c r="R62" s="102">
        <v>0</v>
      </c>
      <c r="S62" s="102">
        <v>0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2">
        <v>0</v>
      </c>
      <c r="AA62" s="102">
        <v>0</v>
      </c>
      <c r="AB62" s="102">
        <v>0</v>
      </c>
      <c r="AC62" s="102">
        <v>0</v>
      </c>
      <c r="AD62" s="102">
        <v>0</v>
      </c>
      <c r="AE62" s="102">
        <v>0</v>
      </c>
      <c r="AF62" s="130">
        <f>AF63</f>
        <v>2.4058999999999999</v>
      </c>
      <c r="AG62" s="130">
        <f t="shared" ref="AG62:AM62" si="23">AG63</f>
        <v>0</v>
      </c>
      <c r="AH62" s="130">
        <f t="shared" si="23"/>
        <v>0</v>
      </c>
      <c r="AI62" s="130">
        <f t="shared" si="23"/>
        <v>0</v>
      </c>
      <c r="AJ62" s="130">
        <f t="shared" si="23"/>
        <v>0</v>
      </c>
      <c r="AK62" s="130">
        <f t="shared" si="23"/>
        <v>2</v>
      </c>
      <c r="AL62" s="130">
        <f t="shared" si="23"/>
        <v>0</v>
      </c>
      <c r="AM62" s="130">
        <f t="shared" si="23"/>
        <v>0</v>
      </c>
      <c r="AN62" s="63">
        <f t="shared" si="1"/>
        <v>0</v>
      </c>
      <c r="AO62" s="63">
        <f t="shared" si="2"/>
        <v>2.4058999999999999</v>
      </c>
      <c r="AP62" s="63">
        <f t="shared" si="3"/>
        <v>0</v>
      </c>
      <c r="AQ62" s="63">
        <f t="shared" si="4"/>
        <v>0</v>
      </c>
      <c r="AR62" s="63">
        <f t="shared" si="5"/>
        <v>0</v>
      </c>
      <c r="AS62" s="63">
        <f t="shared" si="6"/>
        <v>0</v>
      </c>
      <c r="AT62" s="63">
        <f t="shared" si="7"/>
        <v>2</v>
      </c>
      <c r="AU62" s="63">
        <f t="shared" si="8"/>
        <v>0</v>
      </c>
      <c r="AV62" s="63">
        <f t="shared" si="9"/>
        <v>0</v>
      </c>
      <c r="AW62" s="34"/>
      <c r="AX62" s="34"/>
      <c r="AY62" s="34"/>
      <c r="AZ62" s="34"/>
    </row>
    <row r="63" spans="1:52" ht="18.75" x14ac:dyDescent="0.25">
      <c r="A63" s="38" t="s">
        <v>298</v>
      </c>
      <c r="B63" s="38" t="s">
        <v>280</v>
      </c>
      <c r="C63" s="85" t="s">
        <v>30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102">
        <v>0</v>
      </c>
      <c r="O63" s="102">
        <v>0</v>
      </c>
      <c r="P63" s="102">
        <v>0</v>
      </c>
      <c r="Q63" s="102">
        <v>0</v>
      </c>
      <c r="R63" s="102">
        <v>0</v>
      </c>
      <c r="S63" s="102">
        <v>0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2">
        <v>0</v>
      </c>
      <c r="AA63" s="102">
        <v>0</v>
      </c>
      <c r="AB63" s="102">
        <v>0</v>
      </c>
      <c r="AC63" s="102">
        <v>0</v>
      </c>
      <c r="AD63" s="102">
        <v>0</v>
      </c>
      <c r="AE63" s="102">
        <v>0</v>
      </c>
      <c r="AF63" s="130">
        <f>SUM(AF64:AF65)</f>
        <v>2.4058999999999999</v>
      </c>
      <c r="AG63" s="130">
        <f t="shared" ref="AG63:AM63" si="24">SUM(AG64:AG65)</f>
        <v>0</v>
      </c>
      <c r="AH63" s="130">
        <f t="shared" si="24"/>
        <v>0</v>
      </c>
      <c r="AI63" s="130">
        <f t="shared" si="24"/>
        <v>0</v>
      </c>
      <c r="AJ63" s="130">
        <f t="shared" si="24"/>
        <v>0</v>
      </c>
      <c r="AK63" s="130">
        <f t="shared" si="24"/>
        <v>2</v>
      </c>
      <c r="AL63" s="130">
        <f t="shared" si="24"/>
        <v>0</v>
      </c>
      <c r="AM63" s="130">
        <f t="shared" si="24"/>
        <v>0</v>
      </c>
      <c r="AN63" s="63">
        <f t="shared" si="1"/>
        <v>0</v>
      </c>
      <c r="AO63" s="63">
        <f t="shared" si="2"/>
        <v>2.4058999999999999</v>
      </c>
      <c r="AP63" s="63">
        <f t="shared" si="3"/>
        <v>0</v>
      </c>
      <c r="AQ63" s="63">
        <f t="shared" si="4"/>
        <v>0</v>
      </c>
      <c r="AR63" s="63">
        <f t="shared" si="5"/>
        <v>0</v>
      </c>
      <c r="AS63" s="63">
        <f t="shared" si="6"/>
        <v>0</v>
      </c>
      <c r="AT63" s="63">
        <f t="shared" si="7"/>
        <v>2</v>
      </c>
      <c r="AU63" s="63">
        <f t="shared" si="8"/>
        <v>0</v>
      </c>
      <c r="AV63" s="63">
        <f t="shared" si="9"/>
        <v>0</v>
      </c>
      <c r="AW63" s="34"/>
      <c r="AX63" s="34"/>
      <c r="AY63" s="34"/>
      <c r="AZ63" s="34"/>
    </row>
    <row r="64" spans="1:52" ht="31.5" x14ac:dyDescent="0.25">
      <c r="A64" s="82" t="s">
        <v>298</v>
      </c>
      <c r="B64" s="87" t="s">
        <v>652</v>
      </c>
      <c r="C64" s="122" t="s">
        <v>653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  <c r="J64" s="102">
        <v>0</v>
      </c>
      <c r="K64" s="102">
        <v>0</v>
      </c>
      <c r="L64" s="102">
        <v>0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0</v>
      </c>
      <c r="AD64" s="102">
        <v>0</v>
      </c>
      <c r="AE64" s="102">
        <v>0</v>
      </c>
      <c r="AF64" s="94">
        <v>1.20295</v>
      </c>
      <c r="AG64" s="94">
        <v>0</v>
      </c>
      <c r="AH64" s="94">
        <v>0</v>
      </c>
      <c r="AI64" s="94">
        <v>0</v>
      </c>
      <c r="AJ64" s="94">
        <v>0</v>
      </c>
      <c r="AK64" s="94">
        <v>1</v>
      </c>
      <c r="AL64" s="94">
        <v>0</v>
      </c>
      <c r="AM64" s="94">
        <v>0</v>
      </c>
      <c r="AN64" s="63">
        <f t="shared" si="1"/>
        <v>0</v>
      </c>
      <c r="AO64" s="63">
        <f t="shared" si="2"/>
        <v>1.20295</v>
      </c>
      <c r="AP64" s="63">
        <f t="shared" si="3"/>
        <v>0</v>
      </c>
      <c r="AQ64" s="63">
        <f t="shared" si="4"/>
        <v>0</v>
      </c>
      <c r="AR64" s="63">
        <f t="shared" si="5"/>
        <v>0</v>
      </c>
      <c r="AS64" s="63">
        <f t="shared" si="6"/>
        <v>0</v>
      </c>
      <c r="AT64" s="63">
        <f t="shared" si="7"/>
        <v>1</v>
      </c>
      <c r="AU64" s="63">
        <f t="shared" si="8"/>
        <v>0</v>
      </c>
      <c r="AV64" s="63">
        <f t="shared" si="9"/>
        <v>0</v>
      </c>
      <c r="AW64" s="34"/>
      <c r="AX64" s="34"/>
      <c r="AY64" s="34"/>
      <c r="AZ64" s="34"/>
    </row>
    <row r="65" spans="1:52" ht="31.5" x14ac:dyDescent="0.25">
      <c r="A65" s="82" t="s">
        <v>298</v>
      </c>
      <c r="B65" s="87" t="s">
        <v>654</v>
      </c>
      <c r="C65" s="122" t="s">
        <v>655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  <c r="J65" s="102">
        <v>0</v>
      </c>
      <c r="K65" s="102">
        <v>0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2">
        <v>0</v>
      </c>
      <c r="AA65" s="102">
        <v>0</v>
      </c>
      <c r="AB65" s="102">
        <v>0</v>
      </c>
      <c r="AC65" s="102">
        <v>0</v>
      </c>
      <c r="AD65" s="102">
        <v>0</v>
      </c>
      <c r="AE65" s="102">
        <v>0</v>
      </c>
      <c r="AF65" s="94">
        <v>1.20295</v>
      </c>
      <c r="AG65" s="94">
        <v>0</v>
      </c>
      <c r="AH65" s="94">
        <v>0</v>
      </c>
      <c r="AI65" s="94">
        <v>0</v>
      </c>
      <c r="AJ65" s="94">
        <v>0</v>
      </c>
      <c r="AK65" s="94">
        <v>1</v>
      </c>
      <c r="AL65" s="94">
        <v>0</v>
      </c>
      <c r="AM65" s="94">
        <v>0</v>
      </c>
      <c r="AN65" s="63">
        <f t="shared" si="1"/>
        <v>0</v>
      </c>
      <c r="AO65" s="63">
        <f t="shared" si="2"/>
        <v>1.20295</v>
      </c>
      <c r="AP65" s="63">
        <f t="shared" si="3"/>
        <v>0</v>
      </c>
      <c r="AQ65" s="63">
        <f t="shared" si="4"/>
        <v>0</v>
      </c>
      <c r="AR65" s="63">
        <f t="shared" si="5"/>
        <v>0</v>
      </c>
      <c r="AS65" s="63">
        <f t="shared" si="6"/>
        <v>0</v>
      </c>
      <c r="AT65" s="63">
        <f t="shared" si="7"/>
        <v>1</v>
      </c>
      <c r="AU65" s="63">
        <f t="shared" si="8"/>
        <v>0</v>
      </c>
      <c r="AV65" s="63">
        <f t="shared" si="9"/>
        <v>0</v>
      </c>
      <c r="AW65" s="34"/>
      <c r="AX65" s="34"/>
      <c r="AY65" s="34"/>
      <c r="AZ65" s="34"/>
    </row>
    <row r="66" spans="1:52" ht="31.5" x14ac:dyDescent="0.25">
      <c r="A66" s="38" t="s">
        <v>29</v>
      </c>
      <c r="B66" s="33" t="s">
        <v>28</v>
      </c>
      <c r="C66" s="33" t="s">
        <v>30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102">
        <v>0</v>
      </c>
      <c r="R66" s="102">
        <v>0</v>
      </c>
      <c r="S66" s="102">
        <v>0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2">
        <v>0</v>
      </c>
      <c r="AA66" s="102">
        <v>0</v>
      </c>
      <c r="AB66" s="102">
        <v>0</v>
      </c>
      <c r="AC66" s="102">
        <v>0</v>
      </c>
      <c r="AD66" s="102">
        <v>0</v>
      </c>
      <c r="AE66" s="102">
        <v>0</v>
      </c>
      <c r="AF66" s="94">
        <v>86.940481559999995</v>
      </c>
      <c r="AG66" s="94">
        <v>0</v>
      </c>
      <c r="AH66" s="94">
        <v>0</v>
      </c>
      <c r="AI66" s="94">
        <v>0</v>
      </c>
      <c r="AJ66" s="94">
        <v>0</v>
      </c>
      <c r="AK66" s="94">
        <v>0</v>
      </c>
      <c r="AL66" s="94">
        <v>2440</v>
      </c>
      <c r="AM66" s="94">
        <v>0</v>
      </c>
      <c r="AN66" s="63">
        <f t="shared" si="1"/>
        <v>0</v>
      </c>
      <c r="AO66" s="63">
        <f t="shared" si="2"/>
        <v>86.940481559999995</v>
      </c>
      <c r="AP66" s="63">
        <f t="shared" si="3"/>
        <v>0</v>
      </c>
      <c r="AQ66" s="63">
        <f t="shared" si="4"/>
        <v>0</v>
      </c>
      <c r="AR66" s="63">
        <f t="shared" si="5"/>
        <v>0</v>
      </c>
      <c r="AS66" s="63">
        <f t="shared" si="6"/>
        <v>0</v>
      </c>
      <c r="AT66" s="63">
        <f t="shared" si="7"/>
        <v>0</v>
      </c>
      <c r="AU66" s="63">
        <f t="shared" si="8"/>
        <v>2440</v>
      </c>
      <c r="AV66" s="63">
        <f t="shared" si="9"/>
        <v>0</v>
      </c>
      <c r="AW66" s="34"/>
      <c r="AX66" s="34"/>
      <c r="AY66" s="34"/>
      <c r="AZ66" s="34"/>
    </row>
    <row r="67" spans="1:52" ht="31.5" x14ac:dyDescent="0.25">
      <c r="A67" s="38" t="s">
        <v>13</v>
      </c>
      <c r="B67" s="33" t="s">
        <v>301</v>
      </c>
      <c r="C67" s="33" t="s">
        <v>30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2">
        <v>0</v>
      </c>
      <c r="R67" s="102">
        <v>0</v>
      </c>
      <c r="S67" s="102">
        <v>0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2">
        <v>0</v>
      </c>
      <c r="AA67" s="102">
        <v>0</v>
      </c>
      <c r="AB67" s="102">
        <v>0</v>
      </c>
      <c r="AC67" s="102">
        <v>0</v>
      </c>
      <c r="AD67" s="102">
        <v>0</v>
      </c>
      <c r="AE67" s="102">
        <f>AE68+AE70</f>
        <v>0</v>
      </c>
      <c r="AF67" s="130">
        <f>AF68+AF70</f>
        <v>86.940481559999995</v>
      </c>
      <c r="AG67" s="130">
        <f t="shared" ref="AG67:AM67" si="25">AG68+AG70</f>
        <v>0</v>
      </c>
      <c r="AH67" s="130">
        <f t="shared" si="25"/>
        <v>0</v>
      </c>
      <c r="AI67" s="130">
        <f t="shared" si="25"/>
        <v>0</v>
      </c>
      <c r="AJ67" s="130">
        <f t="shared" si="25"/>
        <v>0</v>
      </c>
      <c r="AK67" s="130">
        <f t="shared" si="25"/>
        <v>0</v>
      </c>
      <c r="AL67" s="130">
        <f t="shared" si="25"/>
        <v>2440</v>
      </c>
      <c r="AM67" s="130">
        <f t="shared" si="25"/>
        <v>0</v>
      </c>
      <c r="AN67" s="63">
        <f t="shared" si="1"/>
        <v>0</v>
      </c>
      <c r="AO67" s="63">
        <f t="shared" si="2"/>
        <v>86.940481559999995</v>
      </c>
      <c r="AP67" s="63">
        <f t="shared" si="3"/>
        <v>0</v>
      </c>
      <c r="AQ67" s="63">
        <f t="shared" si="4"/>
        <v>0</v>
      </c>
      <c r="AR67" s="63">
        <f t="shared" si="5"/>
        <v>0</v>
      </c>
      <c r="AS67" s="63">
        <f t="shared" si="6"/>
        <v>0</v>
      </c>
      <c r="AT67" s="63">
        <f t="shared" si="7"/>
        <v>0</v>
      </c>
      <c r="AU67" s="63">
        <f t="shared" si="8"/>
        <v>2440</v>
      </c>
      <c r="AV67" s="63">
        <f t="shared" si="9"/>
        <v>0</v>
      </c>
      <c r="AW67" s="34"/>
      <c r="AX67" s="34"/>
      <c r="AY67" s="34"/>
      <c r="AZ67" s="34"/>
    </row>
    <row r="68" spans="1:52" ht="18.75" x14ac:dyDescent="0.25">
      <c r="A68" s="38" t="s">
        <v>95</v>
      </c>
      <c r="B68" s="38" t="s">
        <v>255</v>
      </c>
      <c r="C68" s="85" t="s">
        <v>30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J68" s="102">
        <v>0</v>
      </c>
      <c r="K68" s="102">
        <v>0</v>
      </c>
      <c r="L68" s="102">
        <v>0</v>
      </c>
      <c r="M68" s="102">
        <v>0</v>
      </c>
      <c r="N68" s="102">
        <v>0</v>
      </c>
      <c r="O68" s="102">
        <v>0</v>
      </c>
      <c r="P68" s="102">
        <v>0</v>
      </c>
      <c r="Q68" s="102">
        <v>0</v>
      </c>
      <c r="R68" s="102">
        <v>0</v>
      </c>
      <c r="S68" s="102">
        <v>0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2">
        <v>0</v>
      </c>
      <c r="AA68" s="102">
        <v>0</v>
      </c>
      <c r="AB68" s="102">
        <v>0</v>
      </c>
      <c r="AC68" s="102">
        <v>0</v>
      </c>
      <c r="AD68" s="102">
        <v>0</v>
      </c>
      <c r="AE68" s="102">
        <v>0</v>
      </c>
      <c r="AF68" s="130">
        <f>SUM(AF69)</f>
        <v>46.69</v>
      </c>
      <c r="AG68" s="130">
        <f t="shared" ref="AG68:AM68" si="26">SUM(AG69)</f>
        <v>0</v>
      </c>
      <c r="AH68" s="130">
        <f t="shared" si="26"/>
        <v>0</v>
      </c>
      <c r="AI68" s="130">
        <f t="shared" si="26"/>
        <v>0</v>
      </c>
      <c r="AJ68" s="130">
        <f t="shared" si="26"/>
        <v>0</v>
      </c>
      <c r="AK68" s="130">
        <f t="shared" si="26"/>
        <v>0</v>
      </c>
      <c r="AL68" s="130">
        <f t="shared" si="26"/>
        <v>790</v>
      </c>
      <c r="AM68" s="130">
        <f t="shared" si="26"/>
        <v>0</v>
      </c>
      <c r="AN68" s="63">
        <f t="shared" si="1"/>
        <v>0</v>
      </c>
      <c r="AO68" s="63">
        <f t="shared" si="2"/>
        <v>46.69</v>
      </c>
      <c r="AP68" s="63">
        <f t="shared" si="3"/>
        <v>0</v>
      </c>
      <c r="AQ68" s="63">
        <f t="shared" si="4"/>
        <v>0</v>
      </c>
      <c r="AR68" s="63">
        <f t="shared" si="5"/>
        <v>0</v>
      </c>
      <c r="AS68" s="63">
        <f t="shared" si="6"/>
        <v>0</v>
      </c>
      <c r="AT68" s="63">
        <f t="shared" si="7"/>
        <v>0</v>
      </c>
      <c r="AU68" s="63">
        <f t="shared" si="8"/>
        <v>790</v>
      </c>
      <c r="AV68" s="63">
        <f t="shared" si="9"/>
        <v>0</v>
      </c>
      <c r="AW68" s="34"/>
      <c r="AX68" s="34"/>
      <c r="AY68" s="34"/>
      <c r="AZ68" s="34"/>
    </row>
    <row r="69" spans="1:52" ht="47.25" x14ac:dyDescent="0.25">
      <c r="A69" s="82" t="s">
        <v>95</v>
      </c>
      <c r="B69" s="86" t="s">
        <v>712</v>
      </c>
      <c r="C69" s="122" t="s">
        <v>656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02">
        <v>0</v>
      </c>
      <c r="L69" s="102">
        <v>0</v>
      </c>
      <c r="M69" s="102">
        <v>0</v>
      </c>
      <c r="N69" s="102">
        <v>0</v>
      </c>
      <c r="O69" s="102">
        <v>0</v>
      </c>
      <c r="P69" s="102">
        <v>0</v>
      </c>
      <c r="Q69" s="102">
        <v>0</v>
      </c>
      <c r="R69" s="102">
        <v>0</v>
      </c>
      <c r="S69" s="102">
        <v>0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2">
        <v>0</v>
      </c>
      <c r="AA69" s="102">
        <v>0</v>
      </c>
      <c r="AB69" s="102">
        <v>0</v>
      </c>
      <c r="AC69" s="102">
        <v>0</v>
      </c>
      <c r="AD69" s="102">
        <v>0</v>
      </c>
      <c r="AE69" s="102">
        <v>0</v>
      </c>
      <c r="AF69" s="94">
        <v>46.69</v>
      </c>
      <c r="AG69" s="94">
        <v>0</v>
      </c>
      <c r="AH69" s="94">
        <v>0</v>
      </c>
      <c r="AI69" s="94">
        <v>0</v>
      </c>
      <c r="AJ69" s="94">
        <v>0</v>
      </c>
      <c r="AK69" s="94">
        <v>0</v>
      </c>
      <c r="AL69" s="94">
        <v>790</v>
      </c>
      <c r="AM69" s="94">
        <v>0</v>
      </c>
      <c r="AN69" s="63">
        <f t="shared" si="1"/>
        <v>0</v>
      </c>
      <c r="AO69" s="63">
        <f t="shared" si="2"/>
        <v>46.69</v>
      </c>
      <c r="AP69" s="63">
        <f t="shared" si="3"/>
        <v>0</v>
      </c>
      <c r="AQ69" s="63">
        <f t="shared" si="4"/>
        <v>0</v>
      </c>
      <c r="AR69" s="63">
        <f t="shared" si="5"/>
        <v>0</v>
      </c>
      <c r="AS69" s="63">
        <f t="shared" si="6"/>
        <v>0</v>
      </c>
      <c r="AT69" s="63">
        <f t="shared" si="7"/>
        <v>0</v>
      </c>
      <c r="AU69" s="63">
        <f t="shared" si="8"/>
        <v>790</v>
      </c>
      <c r="AV69" s="63">
        <f t="shared" si="9"/>
        <v>0</v>
      </c>
      <c r="AW69" s="34"/>
      <c r="AX69" s="34"/>
      <c r="AY69" s="34"/>
      <c r="AZ69" s="34"/>
    </row>
    <row r="70" spans="1:52" ht="18.75" x14ac:dyDescent="0.25">
      <c r="A70" s="38" t="s">
        <v>305</v>
      </c>
      <c r="B70" s="38" t="s">
        <v>280</v>
      </c>
      <c r="C70" s="85" t="s">
        <v>32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  <c r="M70" s="102">
        <v>0</v>
      </c>
      <c r="N70" s="102">
        <v>0</v>
      </c>
      <c r="O70" s="102">
        <v>0</v>
      </c>
      <c r="P70" s="102">
        <v>0</v>
      </c>
      <c r="Q70" s="102">
        <v>0</v>
      </c>
      <c r="R70" s="102">
        <v>0</v>
      </c>
      <c r="S70" s="102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2">
        <v>0</v>
      </c>
      <c r="AA70" s="102">
        <v>0</v>
      </c>
      <c r="AB70" s="102">
        <v>0</v>
      </c>
      <c r="AC70" s="102">
        <v>0</v>
      </c>
      <c r="AD70" s="102">
        <v>0</v>
      </c>
      <c r="AE70" s="102">
        <v>0</v>
      </c>
      <c r="AF70" s="130">
        <f>SUM(AF71)</f>
        <v>40.250481559999997</v>
      </c>
      <c r="AG70" s="130">
        <f t="shared" ref="AG70:AM70" si="27">SUM(AG71)</f>
        <v>0</v>
      </c>
      <c r="AH70" s="130">
        <f t="shared" si="27"/>
        <v>0</v>
      </c>
      <c r="AI70" s="130">
        <f t="shared" si="27"/>
        <v>0</v>
      </c>
      <c r="AJ70" s="130">
        <f t="shared" si="27"/>
        <v>0</v>
      </c>
      <c r="AK70" s="130">
        <f t="shared" si="27"/>
        <v>0</v>
      </c>
      <c r="AL70" s="130">
        <f t="shared" si="27"/>
        <v>1650</v>
      </c>
      <c r="AM70" s="130">
        <f t="shared" si="27"/>
        <v>0</v>
      </c>
      <c r="AN70" s="63">
        <f t="shared" si="1"/>
        <v>0</v>
      </c>
      <c r="AO70" s="63">
        <f t="shared" si="2"/>
        <v>40.250481559999997</v>
      </c>
      <c r="AP70" s="63">
        <f t="shared" si="3"/>
        <v>0</v>
      </c>
      <c r="AQ70" s="63">
        <f t="shared" si="4"/>
        <v>0</v>
      </c>
      <c r="AR70" s="63">
        <f t="shared" si="5"/>
        <v>0</v>
      </c>
      <c r="AS70" s="63">
        <f t="shared" si="6"/>
        <v>0</v>
      </c>
      <c r="AT70" s="63">
        <f t="shared" si="7"/>
        <v>0</v>
      </c>
      <c r="AU70" s="63">
        <f t="shared" si="8"/>
        <v>1650</v>
      </c>
      <c r="AV70" s="63">
        <f t="shared" si="9"/>
        <v>0</v>
      </c>
      <c r="AW70" s="34"/>
      <c r="AX70" s="34"/>
      <c r="AY70" s="34"/>
      <c r="AZ70" s="34"/>
    </row>
    <row r="71" spans="1:52" ht="47.25" x14ac:dyDescent="0.25">
      <c r="A71" s="82" t="s">
        <v>305</v>
      </c>
      <c r="B71" s="87" t="s">
        <v>657</v>
      </c>
      <c r="C71" s="122" t="s">
        <v>658</v>
      </c>
      <c r="D71" s="102">
        <v>0</v>
      </c>
      <c r="E71" s="102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102">
        <v>0</v>
      </c>
      <c r="R71" s="102">
        <v>0</v>
      </c>
      <c r="S71" s="102">
        <v>0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2">
        <v>0</v>
      </c>
      <c r="AA71" s="102">
        <v>0</v>
      </c>
      <c r="AB71" s="102">
        <v>0</v>
      </c>
      <c r="AC71" s="102">
        <v>0</v>
      </c>
      <c r="AD71" s="102">
        <v>0</v>
      </c>
      <c r="AE71" s="102">
        <v>0</v>
      </c>
      <c r="AF71" s="94">
        <v>40.250481559999997</v>
      </c>
      <c r="AG71" s="94">
        <v>0</v>
      </c>
      <c r="AH71" s="94">
        <v>0</v>
      </c>
      <c r="AI71" s="94">
        <v>0</v>
      </c>
      <c r="AJ71" s="94">
        <v>0</v>
      </c>
      <c r="AK71" s="94">
        <v>0</v>
      </c>
      <c r="AL71" s="94">
        <v>1650</v>
      </c>
      <c r="AM71" s="94">
        <v>0</v>
      </c>
      <c r="AN71" s="63">
        <f t="shared" si="1"/>
        <v>0</v>
      </c>
      <c r="AO71" s="63">
        <f t="shared" si="2"/>
        <v>40.250481559999997</v>
      </c>
      <c r="AP71" s="63">
        <f t="shared" si="3"/>
        <v>0</v>
      </c>
      <c r="AQ71" s="63">
        <f t="shared" si="4"/>
        <v>0</v>
      </c>
      <c r="AR71" s="63">
        <f t="shared" si="5"/>
        <v>0</v>
      </c>
      <c r="AS71" s="63">
        <f t="shared" si="6"/>
        <v>0</v>
      </c>
      <c r="AT71" s="63">
        <f t="shared" si="7"/>
        <v>0</v>
      </c>
      <c r="AU71" s="63">
        <f t="shared" si="8"/>
        <v>1650</v>
      </c>
      <c r="AV71" s="63">
        <f t="shared" si="9"/>
        <v>0</v>
      </c>
      <c r="AW71" s="34"/>
      <c r="AX71" s="34"/>
      <c r="AY71" s="34"/>
      <c r="AZ71" s="34"/>
    </row>
    <row r="72" spans="1:52" ht="31.5" x14ac:dyDescent="0.25">
      <c r="A72" s="38" t="s">
        <v>196</v>
      </c>
      <c r="B72" s="33" t="s">
        <v>307</v>
      </c>
      <c r="C72" s="33" t="s">
        <v>30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102">
        <v>0</v>
      </c>
      <c r="R72" s="102">
        <v>0</v>
      </c>
      <c r="S72" s="102">
        <v>0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2">
        <v>0</v>
      </c>
      <c r="AA72" s="102">
        <v>0</v>
      </c>
      <c r="AB72" s="102">
        <v>0</v>
      </c>
      <c r="AC72" s="102">
        <v>0</v>
      </c>
      <c r="AD72" s="102">
        <v>0</v>
      </c>
      <c r="AE72" s="102">
        <v>0</v>
      </c>
      <c r="AF72" s="94">
        <f>AF73</f>
        <v>92.171160060000005</v>
      </c>
      <c r="AG72" s="94">
        <f t="shared" ref="AG72:AM72" si="28">AG73</f>
        <v>0</v>
      </c>
      <c r="AH72" s="94">
        <f t="shared" si="28"/>
        <v>0</v>
      </c>
      <c r="AI72" s="94">
        <f t="shared" si="28"/>
        <v>0</v>
      </c>
      <c r="AJ72" s="94">
        <f t="shared" si="28"/>
        <v>0</v>
      </c>
      <c r="AK72" s="94">
        <f t="shared" si="28"/>
        <v>0</v>
      </c>
      <c r="AL72" s="94">
        <f t="shared" si="28"/>
        <v>0</v>
      </c>
      <c r="AM72" s="94">
        <f t="shared" si="28"/>
        <v>7</v>
      </c>
      <c r="AN72" s="63">
        <f t="shared" si="1"/>
        <v>0</v>
      </c>
      <c r="AO72" s="63">
        <f t="shared" si="2"/>
        <v>92.171160060000005</v>
      </c>
      <c r="AP72" s="63">
        <f t="shared" si="3"/>
        <v>0</v>
      </c>
      <c r="AQ72" s="63">
        <f t="shared" si="4"/>
        <v>0</v>
      </c>
      <c r="AR72" s="63">
        <f t="shared" si="5"/>
        <v>0</v>
      </c>
      <c r="AS72" s="63">
        <f t="shared" si="6"/>
        <v>0</v>
      </c>
      <c r="AT72" s="63">
        <f t="shared" si="7"/>
        <v>0</v>
      </c>
      <c r="AU72" s="63">
        <f t="shared" si="8"/>
        <v>0</v>
      </c>
      <c r="AV72" s="63">
        <f t="shared" si="9"/>
        <v>7</v>
      </c>
      <c r="AW72" s="34"/>
      <c r="AX72" s="34"/>
      <c r="AY72" s="34"/>
      <c r="AZ72" s="34"/>
    </row>
    <row r="73" spans="1:52" ht="31.5" x14ac:dyDescent="0.25">
      <c r="A73" s="38" t="s">
        <v>198</v>
      </c>
      <c r="B73" s="33" t="s">
        <v>310</v>
      </c>
      <c r="C73" s="33" t="s">
        <v>30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  <c r="J73" s="102">
        <v>0</v>
      </c>
      <c r="K73" s="102">
        <v>0</v>
      </c>
      <c r="L73" s="102">
        <v>0</v>
      </c>
      <c r="M73" s="102">
        <v>0</v>
      </c>
      <c r="N73" s="102">
        <v>0</v>
      </c>
      <c r="O73" s="102">
        <v>0</v>
      </c>
      <c r="P73" s="102">
        <v>0</v>
      </c>
      <c r="Q73" s="102">
        <v>0</v>
      </c>
      <c r="R73" s="102">
        <v>0</v>
      </c>
      <c r="S73" s="102">
        <v>0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2">
        <v>0</v>
      </c>
      <c r="AA73" s="102">
        <v>0</v>
      </c>
      <c r="AB73" s="102">
        <v>0</v>
      </c>
      <c r="AC73" s="102">
        <v>0</v>
      </c>
      <c r="AD73" s="102">
        <v>0</v>
      </c>
      <c r="AE73" s="102">
        <v>0</v>
      </c>
      <c r="AF73" s="94">
        <f>AF74+AF77</f>
        <v>92.171160060000005</v>
      </c>
      <c r="AG73" s="94">
        <f t="shared" ref="AG73:AM73" si="29">AG74+AG77</f>
        <v>0</v>
      </c>
      <c r="AH73" s="94">
        <f t="shared" si="29"/>
        <v>0</v>
      </c>
      <c r="AI73" s="94">
        <f t="shared" si="29"/>
        <v>0</v>
      </c>
      <c r="AJ73" s="94">
        <f t="shared" si="29"/>
        <v>0</v>
      </c>
      <c r="AK73" s="94">
        <f t="shared" si="29"/>
        <v>0</v>
      </c>
      <c r="AL73" s="94">
        <f t="shared" si="29"/>
        <v>0</v>
      </c>
      <c r="AM73" s="94">
        <f t="shared" si="29"/>
        <v>7</v>
      </c>
      <c r="AN73" s="63">
        <f t="shared" si="1"/>
        <v>0</v>
      </c>
      <c r="AO73" s="63">
        <f t="shared" si="2"/>
        <v>92.171160060000005</v>
      </c>
      <c r="AP73" s="63">
        <f t="shared" si="3"/>
        <v>0</v>
      </c>
      <c r="AQ73" s="63">
        <f t="shared" si="4"/>
        <v>0</v>
      </c>
      <c r="AR73" s="63">
        <f t="shared" si="5"/>
        <v>0</v>
      </c>
      <c r="AS73" s="63">
        <f t="shared" si="6"/>
        <v>0</v>
      </c>
      <c r="AT73" s="63">
        <f t="shared" si="7"/>
        <v>0</v>
      </c>
      <c r="AU73" s="63">
        <f t="shared" si="8"/>
        <v>0</v>
      </c>
      <c r="AV73" s="63">
        <f t="shared" si="9"/>
        <v>7</v>
      </c>
      <c r="AW73" s="34"/>
      <c r="AX73" s="34"/>
      <c r="AY73" s="34"/>
      <c r="AZ73" s="34"/>
    </row>
    <row r="74" spans="1:52" ht="18.75" x14ac:dyDescent="0.25">
      <c r="A74" s="38" t="s">
        <v>311</v>
      </c>
      <c r="B74" s="33" t="s">
        <v>255</v>
      </c>
      <c r="C74" s="33" t="s">
        <v>30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  <c r="J74" s="102">
        <v>0</v>
      </c>
      <c r="K74" s="102">
        <v>0</v>
      </c>
      <c r="L74" s="102">
        <v>0</v>
      </c>
      <c r="M74" s="102">
        <v>0</v>
      </c>
      <c r="N74" s="102">
        <v>0</v>
      </c>
      <c r="O74" s="102">
        <v>0</v>
      </c>
      <c r="P74" s="102">
        <v>0</v>
      </c>
      <c r="Q74" s="102">
        <v>0</v>
      </c>
      <c r="R74" s="102">
        <v>0</v>
      </c>
      <c r="S74" s="102">
        <v>0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2">
        <v>0</v>
      </c>
      <c r="AA74" s="102">
        <v>0</v>
      </c>
      <c r="AB74" s="102">
        <v>0</v>
      </c>
      <c r="AC74" s="102">
        <v>0</v>
      </c>
      <c r="AD74" s="102">
        <v>0</v>
      </c>
      <c r="AE74" s="102">
        <v>0</v>
      </c>
      <c r="AF74" s="130">
        <f>SUM(AF75:AF76)</f>
        <v>73.171160060000005</v>
      </c>
      <c r="AG74" s="130">
        <f t="shared" ref="AG74:AM74" si="30">SUM(AG75:AG76)</f>
        <v>0</v>
      </c>
      <c r="AH74" s="130">
        <f t="shared" si="30"/>
        <v>0</v>
      </c>
      <c r="AI74" s="130">
        <f t="shared" si="30"/>
        <v>0</v>
      </c>
      <c r="AJ74" s="130">
        <f t="shared" si="30"/>
        <v>0</v>
      </c>
      <c r="AK74" s="130">
        <f t="shared" si="30"/>
        <v>0</v>
      </c>
      <c r="AL74" s="130">
        <f t="shared" si="30"/>
        <v>0</v>
      </c>
      <c r="AM74" s="130">
        <f t="shared" si="30"/>
        <v>7</v>
      </c>
      <c r="AN74" s="63">
        <f t="shared" si="1"/>
        <v>0</v>
      </c>
      <c r="AO74" s="63">
        <f t="shared" si="2"/>
        <v>73.171160060000005</v>
      </c>
      <c r="AP74" s="63">
        <f t="shared" si="3"/>
        <v>0</v>
      </c>
      <c r="AQ74" s="63">
        <f t="shared" si="4"/>
        <v>0</v>
      </c>
      <c r="AR74" s="63">
        <f t="shared" si="5"/>
        <v>0</v>
      </c>
      <c r="AS74" s="63">
        <f t="shared" si="6"/>
        <v>0</v>
      </c>
      <c r="AT74" s="63">
        <f t="shared" si="7"/>
        <v>0</v>
      </c>
      <c r="AU74" s="63">
        <f t="shared" si="8"/>
        <v>0</v>
      </c>
      <c r="AV74" s="63">
        <f t="shared" si="9"/>
        <v>7</v>
      </c>
      <c r="AW74" s="34"/>
      <c r="AX74" s="34"/>
      <c r="AY74" s="34"/>
      <c r="AZ74" s="34"/>
    </row>
    <row r="75" spans="1:52" ht="47.25" x14ac:dyDescent="0.25">
      <c r="A75" s="82" t="s">
        <v>311</v>
      </c>
      <c r="B75" s="124" t="s">
        <v>659</v>
      </c>
      <c r="C75" s="122" t="s">
        <v>660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102">
        <v>0</v>
      </c>
      <c r="O75" s="102">
        <v>0</v>
      </c>
      <c r="P75" s="102">
        <v>0</v>
      </c>
      <c r="Q75" s="102">
        <v>0</v>
      </c>
      <c r="R75" s="102">
        <v>0</v>
      </c>
      <c r="S75" s="102">
        <v>0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2">
        <v>0</v>
      </c>
      <c r="AA75" s="102">
        <v>0</v>
      </c>
      <c r="AB75" s="102">
        <v>0</v>
      </c>
      <c r="AC75" s="102">
        <v>0</v>
      </c>
      <c r="AD75" s="102">
        <v>0</v>
      </c>
      <c r="AE75" s="102">
        <v>0</v>
      </c>
      <c r="AF75" s="94">
        <v>69.983422700000006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6</v>
      </c>
      <c r="AN75" s="63">
        <f t="shared" si="1"/>
        <v>0</v>
      </c>
      <c r="AO75" s="63">
        <f t="shared" si="2"/>
        <v>69.983422700000006</v>
      </c>
      <c r="AP75" s="63">
        <f t="shared" si="3"/>
        <v>0</v>
      </c>
      <c r="AQ75" s="63">
        <f t="shared" si="4"/>
        <v>0</v>
      </c>
      <c r="AR75" s="63">
        <f t="shared" si="5"/>
        <v>0</v>
      </c>
      <c r="AS75" s="63">
        <f t="shared" si="6"/>
        <v>0</v>
      </c>
      <c r="AT75" s="63">
        <f t="shared" si="7"/>
        <v>0</v>
      </c>
      <c r="AU75" s="63">
        <f t="shared" si="8"/>
        <v>0</v>
      </c>
      <c r="AV75" s="63">
        <f t="shared" si="9"/>
        <v>6</v>
      </c>
      <c r="AW75" s="34"/>
      <c r="AX75" s="34"/>
      <c r="AY75" s="34"/>
      <c r="AZ75" s="34"/>
    </row>
    <row r="76" spans="1:52" ht="31.5" x14ac:dyDescent="0.25">
      <c r="A76" s="82" t="s">
        <v>311</v>
      </c>
      <c r="B76" s="124" t="s">
        <v>661</v>
      </c>
      <c r="C76" s="122" t="s">
        <v>662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  <c r="J76" s="102">
        <v>0</v>
      </c>
      <c r="K76" s="102">
        <v>0</v>
      </c>
      <c r="L76" s="102">
        <v>0</v>
      </c>
      <c r="M76" s="102">
        <v>0</v>
      </c>
      <c r="N76" s="102">
        <v>0</v>
      </c>
      <c r="O76" s="102">
        <v>0</v>
      </c>
      <c r="P76" s="102">
        <v>0</v>
      </c>
      <c r="Q76" s="102">
        <v>0</v>
      </c>
      <c r="R76" s="102">
        <v>0</v>
      </c>
      <c r="S76" s="102">
        <v>0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2">
        <v>0</v>
      </c>
      <c r="AA76" s="102">
        <v>0</v>
      </c>
      <c r="AB76" s="102">
        <v>0</v>
      </c>
      <c r="AC76" s="102">
        <v>0</v>
      </c>
      <c r="AD76" s="102">
        <v>0</v>
      </c>
      <c r="AE76" s="102">
        <v>0</v>
      </c>
      <c r="AF76" s="94">
        <v>3.1877373599999999</v>
      </c>
      <c r="AG76" s="94">
        <v>0</v>
      </c>
      <c r="AH76" s="94">
        <v>0</v>
      </c>
      <c r="AI76" s="94">
        <v>0</v>
      </c>
      <c r="AJ76" s="94">
        <v>0</v>
      </c>
      <c r="AK76" s="94">
        <v>0</v>
      </c>
      <c r="AL76" s="94">
        <v>0</v>
      </c>
      <c r="AM76" s="94">
        <v>1</v>
      </c>
      <c r="AN76" s="63">
        <f t="shared" si="1"/>
        <v>0</v>
      </c>
      <c r="AO76" s="63">
        <f t="shared" si="2"/>
        <v>3.1877373599999999</v>
      </c>
      <c r="AP76" s="63">
        <f t="shared" si="3"/>
        <v>0</v>
      </c>
      <c r="AQ76" s="63">
        <f t="shared" si="4"/>
        <v>0</v>
      </c>
      <c r="AR76" s="63">
        <f t="shared" si="5"/>
        <v>0</v>
      </c>
      <c r="AS76" s="63">
        <f t="shared" si="6"/>
        <v>0</v>
      </c>
      <c r="AT76" s="63">
        <f t="shared" si="7"/>
        <v>0</v>
      </c>
      <c r="AU76" s="63">
        <f t="shared" si="8"/>
        <v>0</v>
      </c>
      <c r="AV76" s="63">
        <f t="shared" si="9"/>
        <v>1</v>
      </c>
      <c r="AW76" s="34"/>
      <c r="AX76" s="34"/>
      <c r="AY76" s="34"/>
      <c r="AZ76" s="34"/>
    </row>
    <row r="77" spans="1:52" ht="18.75" x14ac:dyDescent="0.25">
      <c r="A77" s="38" t="s">
        <v>314</v>
      </c>
      <c r="B77" s="33" t="s">
        <v>275</v>
      </c>
      <c r="C77" s="33" t="s">
        <v>30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  <c r="J77" s="102">
        <v>0</v>
      </c>
      <c r="K77" s="102">
        <v>0</v>
      </c>
      <c r="L77" s="102">
        <v>0</v>
      </c>
      <c r="M77" s="102">
        <v>0</v>
      </c>
      <c r="N77" s="102">
        <v>0</v>
      </c>
      <c r="O77" s="102">
        <v>0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2">
        <v>0</v>
      </c>
      <c r="AA77" s="102">
        <v>0</v>
      </c>
      <c r="AB77" s="102">
        <v>0</v>
      </c>
      <c r="AC77" s="102">
        <v>0</v>
      </c>
      <c r="AD77" s="102">
        <v>0</v>
      </c>
      <c r="AE77" s="102">
        <v>0</v>
      </c>
      <c r="AF77" s="130">
        <f>SUM(AF78)</f>
        <v>19</v>
      </c>
      <c r="AG77" s="130">
        <f t="shared" ref="AG77:AM77" si="31">SUM(AG78)</f>
        <v>0</v>
      </c>
      <c r="AH77" s="130">
        <f t="shared" si="31"/>
        <v>0</v>
      </c>
      <c r="AI77" s="130">
        <f t="shared" si="31"/>
        <v>0</v>
      </c>
      <c r="AJ77" s="130">
        <f t="shared" si="31"/>
        <v>0</v>
      </c>
      <c r="AK77" s="130">
        <f t="shared" si="31"/>
        <v>0</v>
      </c>
      <c r="AL77" s="130">
        <f t="shared" si="31"/>
        <v>0</v>
      </c>
      <c r="AM77" s="130">
        <f t="shared" si="31"/>
        <v>0</v>
      </c>
      <c r="AN77" s="63">
        <f t="shared" si="1"/>
        <v>0</v>
      </c>
      <c r="AO77" s="63">
        <f t="shared" si="2"/>
        <v>19</v>
      </c>
      <c r="AP77" s="63">
        <f t="shared" si="3"/>
        <v>0</v>
      </c>
      <c r="AQ77" s="63">
        <f t="shared" si="4"/>
        <v>0</v>
      </c>
      <c r="AR77" s="63">
        <f t="shared" si="5"/>
        <v>0</v>
      </c>
      <c r="AS77" s="63">
        <f t="shared" si="6"/>
        <v>0</v>
      </c>
      <c r="AT77" s="63">
        <f t="shared" si="7"/>
        <v>0</v>
      </c>
      <c r="AU77" s="63">
        <f t="shared" si="8"/>
        <v>0</v>
      </c>
      <c r="AV77" s="63">
        <f t="shared" si="9"/>
        <v>0</v>
      </c>
      <c r="AW77" s="34"/>
      <c r="AX77" s="34"/>
      <c r="AY77" s="34"/>
      <c r="AZ77" s="34"/>
    </row>
    <row r="78" spans="1:52" ht="63" x14ac:dyDescent="0.25">
      <c r="A78" s="82" t="s">
        <v>314</v>
      </c>
      <c r="B78" s="3" t="s">
        <v>315</v>
      </c>
      <c r="C78" s="29" t="s">
        <v>316</v>
      </c>
      <c r="D78" s="102">
        <v>0</v>
      </c>
      <c r="E78" s="102">
        <v>0</v>
      </c>
      <c r="F78" s="102"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102">
        <v>0</v>
      </c>
      <c r="O78" s="102">
        <v>0</v>
      </c>
      <c r="P78" s="102">
        <v>0</v>
      </c>
      <c r="Q78" s="102">
        <v>0</v>
      </c>
      <c r="R78" s="102">
        <v>0</v>
      </c>
      <c r="S78" s="102">
        <v>0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2">
        <v>0</v>
      </c>
      <c r="AA78" s="102">
        <v>0</v>
      </c>
      <c r="AB78" s="102">
        <v>0</v>
      </c>
      <c r="AC78" s="102">
        <v>0</v>
      </c>
      <c r="AD78" s="102">
        <v>0</v>
      </c>
      <c r="AE78" s="102">
        <v>0</v>
      </c>
      <c r="AF78" s="94">
        <v>19</v>
      </c>
      <c r="AG78" s="94">
        <v>0</v>
      </c>
      <c r="AH78" s="94">
        <v>0</v>
      </c>
      <c r="AI78" s="94">
        <v>0</v>
      </c>
      <c r="AJ78" s="94">
        <v>0</v>
      </c>
      <c r="AK78" s="94">
        <v>0</v>
      </c>
      <c r="AL78" s="94">
        <v>0</v>
      </c>
      <c r="AM78" s="94">
        <v>0</v>
      </c>
      <c r="AN78" s="63">
        <f t="shared" si="1"/>
        <v>0</v>
      </c>
      <c r="AO78" s="63">
        <f t="shared" si="2"/>
        <v>19</v>
      </c>
      <c r="AP78" s="63">
        <f t="shared" si="3"/>
        <v>0</v>
      </c>
      <c r="AQ78" s="63">
        <f t="shared" si="4"/>
        <v>0</v>
      </c>
      <c r="AR78" s="63">
        <f t="shared" si="5"/>
        <v>0</v>
      </c>
      <c r="AS78" s="63">
        <f t="shared" si="6"/>
        <v>0</v>
      </c>
      <c r="AT78" s="63">
        <f t="shared" si="7"/>
        <v>0</v>
      </c>
      <c r="AU78" s="63">
        <f t="shared" si="8"/>
        <v>0</v>
      </c>
      <c r="AV78" s="63">
        <f t="shared" si="9"/>
        <v>0</v>
      </c>
      <c r="AW78" s="34"/>
      <c r="AX78" s="34"/>
      <c r="AY78" s="34"/>
      <c r="AZ78" s="34"/>
    </row>
    <row r="79" spans="1:52" ht="31.5" x14ac:dyDescent="0.25">
      <c r="A79" s="38" t="s">
        <v>14</v>
      </c>
      <c r="B79" s="33" t="s">
        <v>15</v>
      </c>
      <c r="C79" s="33" t="s">
        <v>30</v>
      </c>
      <c r="D79" s="102">
        <v>0</v>
      </c>
      <c r="E79" s="102">
        <v>0</v>
      </c>
      <c r="F79" s="102">
        <v>0</v>
      </c>
      <c r="G79" s="102">
        <v>0</v>
      </c>
      <c r="H79" s="102">
        <v>0</v>
      </c>
      <c r="I79" s="102">
        <v>0</v>
      </c>
      <c r="J79" s="102">
        <v>0</v>
      </c>
      <c r="K79" s="102">
        <v>0</v>
      </c>
      <c r="L79" s="102">
        <v>0</v>
      </c>
      <c r="M79" s="102">
        <v>0</v>
      </c>
      <c r="N79" s="102">
        <v>0</v>
      </c>
      <c r="O79" s="102">
        <v>0</v>
      </c>
      <c r="P79" s="102">
        <v>0</v>
      </c>
      <c r="Q79" s="102">
        <v>0</v>
      </c>
      <c r="R79" s="102">
        <v>0</v>
      </c>
      <c r="S79" s="102">
        <v>0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2">
        <v>0</v>
      </c>
      <c r="AA79" s="102">
        <v>0</v>
      </c>
      <c r="AB79" s="102">
        <v>0</v>
      </c>
      <c r="AC79" s="102">
        <v>0</v>
      </c>
      <c r="AD79" s="102">
        <v>0</v>
      </c>
      <c r="AE79" s="102">
        <v>0</v>
      </c>
      <c r="AF79" s="94">
        <v>20.237299999999998</v>
      </c>
      <c r="AG79" s="94">
        <v>0</v>
      </c>
      <c r="AH79" s="94">
        <v>0</v>
      </c>
      <c r="AI79" s="94">
        <v>7.93</v>
      </c>
      <c r="AJ79" s="94">
        <v>0</v>
      </c>
      <c r="AK79" s="94">
        <v>0</v>
      </c>
      <c r="AL79" s="94">
        <v>0</v>
      </c>
      <c r="AM79" s="94">
        <v>0</v>
      </c>
      <c r="AN79" s="63">
        <f t="shared" si="1"/>
        <v>0</v>
      </c>
      <c r="AO79" s="63">
        <f t="shared" si="2"/>
        <v>20.237299999999998</v>
      </c>
      <c r="AP79" s="63">
        <f t="shared" si="3"/>
        <v>0</v>
      </c>
      <c r="AQ79" s="63">
        <f t="shared" si="4"/>
        <v>0</v>
      </c>
      <c r="AR79" s="63">
        <f t="shared" si="5"/>
        <v>7.93</v>
      </c>
      <c r="AS79" s="63">
        <f t="shared" si="6"/>
        <v>0</v>
      </c>
      <c r="AT79" s="63">
        <f t="shared" si="7"/>
        <v>0</v>
      </c>
      <c r="AU79" s="63">
        <f t="shared" si="8"/>
        <v>0</v>
      </c>
      <c r="AV79" s="63">
        <f t="shared" si="9"/>
        <v>0</v>
      </c>
      <c r="AW79" s="34"/>
      <c r="AX79" s="34"/>
      <c r="AY79" s="34"/>
      <c r="AZ79" s="34"/>
    </row>
    <row r="80" spans="1:52" ht="18.75" x14ac:dyDescent="0.25">
      <c r="A80" s="38" t="s">
        <v>82</v>
      </c>
      <c r="B80" s="33" t="s">
        <v>255</v>
      </c>
      <c r="C80" s="33" t="s">
        <v>30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  <c r="J80" s="102">
        <v>0</v>
      </c>
      <c r="K80" s="102">
        <v>0</v>
      </c>
      <c r="L80" s="102">
        <v>0</v>
      </c>
      <c r="M80" s="102">
        <v>0</v>
      </c>
      <c r="N80" s="102">
        <v>0</v>
      </c>
      <c r="O80" s="102">
        <v>0</v>
      </c>
      <c r="P80" s="102">
        <v>0</v>
      </c>
      <c r="Q80" s="102">
        <v>0</v>
      </c>
      <c r="R80" s="102">
        <v>0</v>
      </c>
      <c r="S80" s="102">
        <v>0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2">
        <v>0</v>
      </c>
      <c r="AA80" s="102">
        <v>0</v>
      </c>
      <c r="AB80" s="102">
        <v>0</v>
      </c>
      <c r="AC80" s="102">
        <v>0</v>
      </c>
      <c r="AD80" s="102">
        <v>0</v>
      </c>
      <c r="AE80" s="94">
        <f>SUM(AE81:AE83)</f>
        <v>0</v>
      </c>
      <c r="AF80" s="94">
        <f>SUM(AF81:AF83)</f>
        <v>12.244299999999999</v>
      </c>
      <c r="AG80" s="94">
        <f t="shared" ref="AG80:AM80" si="32">SUM(AG81:AG83)</f>
        <v>0</v>
      </c>
      <c r="AH80" s="94">
        <f t="shared" si="32"/>
        <v>0</v>
      </c>
      <c r="AI80" s="94">
        <f t="shared" si="32"/>
        <v>2.83</v>
      </c>
      <c r="AJ80" s="94">
        <f t="shared" si="32"/>
        <v>0</v>
      </c>
      <c r="AK80" s="94">
        <f t="shared" si="32"/>
        <v>0</v>
      </c>
      <c r="AL80" s="94">
        <f t="shared" si="32"/>
        <v>0</v>
      </c>
      <c r="AM80" s="94">
        <f t="shared" si="32"/>
        <v>0</v>
      </c>
      <c r="AN80" s="63">
        <f t="shared" si="1"/>
        <v>0</v>
      </c>
      <c r="AO80" s="63">
        <f t="shared" si="2"/>
        <v>12.244299999999999</v>
      </c>
      <c r="AP80" s="63">
        <f t="shared" si="3"/>
        <v>0</v>
      </c>
      <c r="AQ80" s="63">
        <f t="shared" si="4"/>
        <v>0</v>
      </c>
      <c r="AR80" s="63">
        <f t="shared" si="5"/>
        <v>2.83</v>
      </c>
      <c r="AS80" s="63">
        <f t="shared" si="6"/>
        <v>0</v>
      </c>
      <c r="AT80" s="63">
        <f t="shared" si="7"/>
        <v>0</v>
      </c>
      <c r="AU80" s="63">
        <f t="shared" si="8"/>
        <v>0</v>
      </c>
      <c r="AV80" s="63">
        <f t="shared" si="9"/>
        <v>0</v>
      </c>
      <c r="AW80" s="34"/>
      <c r="AX80" s="34"/>
      <c r="AY80" s="34"/>
      <c r="AZ80" s="34"/>
    </row>
    <row r="81" spans="1:52" s="128" customFormat="1" ht="31.5" x14ac:dyDescent="0.25">
      <c r="A81" s="82" t="s">
        <v>82</v>
      </c>
      <c r="B81" s="151" t="s">
        <v>590</v>
      </c>
      <c r="C81" s="122" t="s">
        <v>591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0</v>
      </c>
      <c r="Q81" s="102">
        <v>0</v>
      </c>
      <c r="R81" s="102">
        <v>0</v>
      </c>
      <c r="S81" s="102">
        <v>0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2">
        <v>0</v>
      </c>
      <c r="AA81" s="102">
        <v>0</v>
      </c>
      <c r="AB81" s="102">
        <v>0</v>
      </c>
      <c r="AC81" s="102">
        <v>0</v>
      </c>
      <c r="AD81" s="102">
        <v>0</v>
      </c>
      <c r="AE81" s="102">
        <v>0</v>
      </c>
      <c r="AF81" s="94">
        <v>6.0779999999999994</v>
      </c>
      <c r="AG81" s="94">
        <v>0</v>
      </c>
      <c r="AH81" s="94">
        <v>0</v>
      </c>
      <c r="AI81" s="94">
        <v>1.2</v>
      </c>
      <c r="AJ81" s="94">
        <v>0</v>
      </c>
      <c r="AK81" s="94">
        <v>0</v>
      </c>
      <c r="AL81" s="94">
        <v>0</v>
      </c>
      <c r="AM81" s="94">
        <v>0</v>
      </c>
      <c r="AN81" s="63">
        <f t="shared" si="1"/>
        <v>0</v>
      </c>
      <c r="AO81" s="63">
        <f t="shared" si="2"/>
        <v>6.0779999999999994</v>
      </c>
      <c r="AP81" s="63">
        <f t="shared" si="3"/>
        <v>0</v>
      </c>
      <c r="AQ81" s="63">
        <f t="shared" si="4"/>
        <v>0</v>
      </c>
      <c r="AR81" s="63">
        <f t="shared" si="5"/>
        <v>1.2</v>
      </c>
      <c r="AS81" s="63">
        <f t="shared" si="6"/>
        <v>0</v>
      </c>
      <c r="AT81" s="63">
        <f t="shared" si="7"/>
        <v>0</v>
      </c>
      <c r="AU81" s="63">
        <f t="shared" si="8"/>
        <v>0</v>
      </c>
      <c r="AV81" s="63">
        <f t="shared" si="9"/>
        <v>0</v>
      </c>
      <c r="AW81" s="132"/>
      <c r="AX81" s="132"/>
      <c r="AY81" s="132"/>
      <c r="AZ81" s="132"/>
    </row>
    <row r="82" spans="1:52" s="128" customFormat="1" ht="47.25" x14ac:dyDescent="0.25">
      <c r="A82" s="82" t="s">
        <v>82</v>
      </c>
      <c r="B82" s="150" t="s">
        <v>592</v>
      </c>
      <c r="C82" s="122" t="s">
        <v>593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  <c r="J82" s="102">
        <v>0</v>
      </c>
      <c r="K82" s="102">
        <v>0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2">
        <v>0</v>
      </c>
      <c r="AA82" s="102">
        <v>0</v>
      </c>
      <c r="AB82" s="102">
        <v>0</v>
      </c>
      <c r="AC82" s="102">
        <v>0</v>
      </c>
      <c r="AD82" s="102">
        <v>0</v>
      </c>
      <c r="AE82" s="102">
        <v>0</v>
      </c>
      <c r="AF82" s="94">
        <v>5.1562999999999999</v>
      </c>
      <c r="AG82" s="94">
        <v>0</v>
      </c>
      <c r="AH82" s="94">
        <v>0</v>
      </c>
      <c r="AI82" s="94">
        <v>1.38</v>
      </c>
      <c r="AJ82" s="94">
        <v>0</v>
      </c>
      <c r="AK82" s="94">
        <v>0</v>
      </c>
      <c r="AL82" s="94">
        <v>0</v>
      </c>
      <c r="AM82" s="94">
        <v>0</v>
      </c>
      <c r="AN82" s="63">
        <f t="shared" si="1"/>
        <v>0</v>
      </c>
      <c r="AO82" s="63">
        <f t="shared" si="2"/>
        <v>5.1562999999999999</v>
      </c>
      <c r="AP82" s="63">
        <f t="shared" si="3"/>
        <v>0</v>
      </c>
      <c r="AQ82" s="63">
        <f t="shared" si="4"/>
        <v>0</v>
      </c>
      <c r="AR82" s="63">
        <f t="shared" si="5"/>
        <v>1.38</v>
      </c>
      <c r="AS82" s="63">
        <f t="shared" si="6"/>
        <v>0</v>
      </c>
      <c r="AT82" s="63">
        <f t="shared" si="7"/>
        <v>0</v>
      </c>
      <c r="AU82" s="63">
        <f t="shared" si="8"/>
        <v>0</v>
      </c>
      <c r="AV82" s="63">
        <f t="shared" si="9"/>
        <v>0</v>
      </c>
      <c r="AW82" s="132"/>
      <c r="AX82" s="132"/>
      <c r="AY82" s="132"/>
      <c r="AZ82" s="132"/>
    </row>
    <row r="83" spans="1:52" s="128" customFormat="1" ht="63" x14ac:dyDescent="0.25">
      <c r="A83" s="82" t="s">
        <v>82</v>
      </c>
      <c r="B83" s="150" t="s">
        <v>663</v>
      </c>
      <c r="C83" s="122" t="s">
        <v>664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  <c r="M83" s="102">
        <v>0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0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2">
        <v>0</v>
      </c>
      <c r="AA83" s="102">
        <v>0</v>
      </c>
      <c r="AB83" s="102">
        <v>0</v>
      </c>
      <c r="AC83" s="102">
        <v>0</v>
      </c>
      <c r="AD83" s="102">
        <v>0</v>
      </c>
      <c r="AE83" s="102">
        <v>0</v>
      </c>
      <c r="AF83" s="94">
        <v>1.01</v>
      </c>
      <c r="AG83" s="94">
        <v>0</v>
      </c>
      <c r="AH83" s="94">
        <v>0</v>
      </c>
      <c r="AI83" s="94">
        <v>0.25</v>
      </c>
      <c r="AJ83" s="94">
        <v>0</v>
      </c>
      <c r="AK83" s="94">
        <v>0</v>
      </c>
      <c r="AL83" s="94">
        <v>0</v>
      </c>
      <c r="AM83" s="94">
        <v>0</v>
      </c>
      <c r="AN83" s="63">
        <f t="shared" si="1"/>
        <v>0</v>
      </c>
      <c r="AO83" s="63">
        <f t="shared" si="2"/>
        <v>1.01</v>
      </c>
      <c r="AP83" s="63">
        <f t="shared" si="3"/>
        <v>0</v>
      </c>
      <c r="AQ83" s="63">
        <f t="shared" si="4"/>
        <v>0</v>
      </c>
      <c r="AR83" s="63">
        <f t="shared" si="5"/>
        <v>0.25</v>
      </c>
      <c r="AS83" s="63">
        <f t="shared" si="6"/>
        <v>0</v>
      </c>
      <c r="AT83" s="63">
        <f t="shared" si="7"/>
        <v>0</v>
      </c>
      <c r="AU83" s="63">
        <f t="shared" si="8"/>
        <v>0</v>
      </c>
      <c r="AV83" s="63">
        <f t="shared" si="9"/>
        <v>0</v>
      </c>
      <c r="AW83" s="132"/>
      <c r="AX83" s="132"/>
      <c r="AY83" s="132"/>
      <c r="AZ83" s="132"/>
    </row>
    <row r="84" spans="1:52" ht="18.75" x14ac:dyDescent="0.25">
      <c r="A84" s="38" t="s">
        <v>83</v>
      </c>
      <c r="B84" s="33" t="s">
        <v>275</v>
      </c>
      <c r="C84" s="33" t="s">
        <v>32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0</v>
      </c>
      <c r="Q84" s="102">
        <v>0</v>
      </c>
      <c r="R84" s="102">
        <v>0</v>
      </c>
      <c r="S84" s="102">
        <v>0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2">
        <v>0</v>
      </c>
      <c r="AA84" s="102">
        <v>0</v>
      </c>
      <c r="AB84" s="102">
        <v>0</v>
      </c>
      <c r="AC84" s="102">
        <v>0</v>
      </c>
      <c r="AD84" s="102">
        <v>0</v>
      </c>
      <c r="AE84" s="102">
        <v>0</v>
      </c>
      <c r="AF84" s="94">
        <f>SUM(AF85:AF86)</f>
        <v>7.9930000000000003</v>
      </c>
      <c r="AG84" s="94">
        <f t="shared" ref="AG84:AM84" si="33">SUM(AG85:AG86)</f>
        <v>0</v>
      </c>
      <c r="AH84" s="94">
        <f t="shared" si="33"/>
        <v>0</v>
      </c>
      <c r="AI84" s="94">
        <f t="shared" si="33"/>
        <v>5.0999999999999996</v>
      </c>
      <c r="AJ84" s="94">
        <f t="shared" si="33"/>
        <v>0</v>
      </c>
      <c r="AK84" s="94">
        <f t="shared" si="33"/>
        <v>0</v>
      </c>
      <c r="AL84" s="94">
        <f t="shared" si="33"/>
        <v>0</v>
      </c>
      <c r="AM84" s="94">
        <f t="shared" si="33"/>
        <v>0</v>
      </c>
      <c r="AN84" s="63">
        <f t="shared" ref="AN84:AN102" si="34">+D84+M84+V84+AE84</f>
        <v>0</v>
      </c>
      <c r="AO84" s="63">
        <f t="shared" ref="AO84:AO102" si="35">+E84+N84+W84+AF84</f>
        <v>7.9930000000000003</v>
      </c>
      <c r="AP84" s="63">
        <f t="shared" ref="AP84:AP86" si="36">+F84+O84+X84+AG84</f>
        <v>0</v>
      </c>
      <c r="AQ84" s="63">
        <f t="shared" ref="AQ84:AQ86" si="37">+G84+P84+Y84+AH84</f>
        <v>0</v>
      </c>
      <c r="AR84" s="63">
        <f t="shared" ref="AR84:AR86" si="38">+H84+Q84+Z84+AI84</f>
        <v>5.0999999999999996</v>
      </c>
      <c r="AS84" s="63">
        <f t="shared" ref="AS84:AS86" si="39">+I84+R84+AA84+AJ84</f>
        <v>0</v>
      </c>
      <c r="AT84" s="63">
        <f t="shared" ref="AT84:AT86" si="40">+J84+S84+AB84+AK84</f>
        <v>0</v>
      </c>
      <c r="AU84" s="63">
        <f t="shared" ref="AU84:AU86" si="41">+K84+T84+AC84+AL84</f>
        <v>0</v>
      </c>
      <c r="AV84" s="63">
        <f t="shared" ref="AV84:AV86" si="42">+L84+U84+AD84+AM84</f>
        <v>0</v>
      </c>
      <c r="AW84" s="34"/>
      <c r="AX84" s="34"/>
      <c r="AY84" s="34"/>
      <c r="AZ84" s="34"/>
    </row>
    <row r="85" spans="1:52" s="128" customFormat="1" ht="18.75" x14ac:dyDescent="0.25">
      <c r="A85" s="82" t="s">
        <v>83</v>
      </c>
      <c r="B85" s="3" t="s">
        <v>665</v>
      </c>
      <c r="C85" s="122" t="s">
        <v>666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0</v>
      </c>
      <c r="S85" s="102">
        <v>0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2">
        <v>0</v>
      </c>
      <c r="AA85" s="102">
        <v>0</v>
      </c>
      <c r="AB85" s="102">
        <v>0</v>
      </c>
      <c r="AC85" s="102">
        <v>0</v>
      </c>
      <c r="AD85" s="102">
        <v>0</v>
      </c>
      <c r="AE85" s="102">
        <v>0</v>
      </c>
      <c r="AF85" s="94">
        <v>6.4930000000000003</v>
      </c>
      <c r="AG85" s="94">
        <v>0</v>
      </c>
      <c r="AH85" s="94">
        <v>0</v>
      </c>
      <c r="AI85" s="94">
        <v>4</v>
      </c>
      <c r="AJ85" s="94">
        <v>0</v>
      </c>
      <c r="AK85" s="94">
        <v>0</v>
      </c>
      <c r="AL85" s="94">
        <v>0</v>
      </c>
      <c r="AM85" s="94">
        <v>0</v>
      </c>
      <c r="AN85" s="63">
        <f t="shared" si="34"/>
        <v>0</v>
      </c>
      <c r="AO85" s="63">
        <f t="shared" si="35"/>
        <v>6.4930000000000003</v>
      </c>
      <c r="AP85" s="63">
        <f t="shared" si="36"/>
        <v>0</v>
      </c>
      <c r="AQ85" s="63">
        <f t="shared" si="37"/>
        <v>0</v>
      </c>
      <c r="AR85" s="63">
        <f t="shared" si="38"/>
        <v>4</v>
      </c>
      <c r="AS85" s="63">
        <f t="shared" si="39"/>
        <v>0</v>
      </c>
      <c r="AT85" s="63">
        <f t="shared" si="40"/>
        <v>0</v>
      </c>
      <c r="AU85" s="63">
        <f t="shared" si="41"/>
        <v>0</v>
      </c>
      <c r="AV85" s="63">
        <f t="shared" si="42"/>
        <v>0</v>
      </c>
      <c r="AW85" s="132"/>
      <c r="AX85" s="132"/>
      <c r="AY85" s="132"/>
      <c r="AZ85" s="132"/>
    </row>
    <row r="86" spans="1:52" s="128" customFormat="1" ht="31.5" x14ac:dyDescent="0.25">
      <c r="A86" s="82" t="s">
        <v>83</v>
      </c>
      <c r="B86" s="3" t="s">
        <v>667</v>
      </c>
      <c r="C86" s="122" t="s">
        <v>668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2">
        <v>0</v>
      </c>
      <c r="AA86" s="102">
        <v>0</v>
      </c>
      <c r="AB86" s="102">
        <v>0</v>
      </c>
      <c r="AC86" s="102">
        <v>0</v>
      </c>
      <c r="AD86" s="102">
        <v>0</v>
      </c>
      <c r="AE86" s="102">
        <v>0</v>
      </c>
      <c r="AF86" s="94">
        <v>1.5</v>
      </c>
      <c r="AG86" s="94">
        <v>0</v>
      </c>
      <c r="AH86" s="94">
        <v>0</v>
      </c>
      <c r="AI86" s="94">
        <v>1.1000000000000001</v>
      </c>
      <c r="AJ86" s="94">
        <v>0</v>
      </c>
      <c r="AK86" s="94">
        <v>0</v>
      </c>
      <c r="AL86" s="94">
        <v>0</v>
      </c>
      <c r="AM86" s="94">
        <v>0</v>
      </c>
      <c r="AN86" s="63">
        <f t="shared" si="34"/>
        <v>0</v>
      </c>
      <c r="AO86" s="63">
        <f t="shared" si="35"/>
        <v>1.5</v>
      </c>
      <c r="AP86" s="63">
        <f t="shared" si="36"/>
        <v>0</v>
      </c>
      <c r="AQ86" s="63">
        <f t="shared" si="37"/>
        <v>0</v>
      </c>
      <c r="AR86" s="63">
        <f t="shared" si="38"/>
        <v>1.1000000000000001</v>
      </c>
      <c r="AS86" s="63">
        <f t="shared" si="39"/>
        <v>0</v>
      </c>
      <c r="AT86" s="63">
        <f t="shared" si="40"/>
        <v>0</v>
      </c>
      <c r="AU86" s="63">
        <f t="shared" si="41"/>
        <v>0</v>
      </c>
      <c r="AV86" s="63">
        <f t="shared" si="42"/>
        <v>0</v>
      </c>
      <c r="AW86" s="132"/>
      <c r="AX86" s="132"/>
      <c r="AY86" s="132"/>
      <c r="AZ86" s="132"/>
    </row>
    <row r="87" spans="1:52" ht="31.5" x14ac:dyDescent="0.25">
      <c r="A87" s="38" t="s">
        <v>332</v>
      </c>
      <c r="B87" s="33" t="s">
        <v>333</v>
      </c>
      <c r="C87" s="33" t="s">
        <v>30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2">
        <v>0</v>
      </c>
      <c r="AA87" s="102">
        <v>0</v>
      </c>
      <c r="AB87" s="102">
        <v>0</v>
      </c>
      <c r="AC87" s="102">
        <v>0</v>
      </c>
      <c r="AD87" s="102">
        <v>0</v>
      </c>
      <c r="AE87" s="102">
        <v>0</v>
      </c>
      <c r="AF87" s="94" t="s">
        <v>32</v>
      </c>
      <c r="AG87" s="94" t="s">
        <v>32</v>
      </c>
      <c r="AH87" s="94" t="s">
        <v>32</v>
      </c>
      <c r="AI87" s="94" t="s">
        <v>32</v>
      </c>
      <c r="AJ87" s="94" t="s">
        <v>32</v>
      </c>
      <c r="AK87" s="94" t="s">
        <v>32</v>
      </c>
      <c r="AL87" s="94" t="s">
        <v>32</v>
      </c>
      <c r="AM87" s="94" t="s">
        <v>32</v>
      </c>
      <c r="AN87" s="94" t="s">
        <v>32</v>
      </c>
      <c r="AO87" s="94" t="s">
        <v>32</v>
      </c>
      <c r="AP87" s="94" t="s">
        <v>32</v>
      </c>
      <c r="AQ87" s="94" t="s">
        <v>32</v>
      </c>
      <c r="AR87" s="94" t="s">
        <v>32</v>
      </c>
      <c r="AS87" s="94" t="s">
        <v>32</v>
      </c>
      <c r="AT87" s="94" t="s">
        <v>32</v>
      </c>
      <c r="AU87" s="94" t="s">
        <v>32</v>
      </c>
      <c r="AV87" s="94" t="s">
        <v>32</v>
      </c>
      <c r="AW87" s="34"/>
      <c r="AX87" s="34"/>
      <c r="AY87" s="34"/>
      <c r="AZ87" s="34"/>
    </row>
    <row r="88" spans="1:52" ht="18.75" x14ac:dyDescent="0.25">
      <c r="A88" s="38" t="s">
        <v>16</v>
      </c>
      <c r="B88" s="33" t="s">
        <v>17</v>
      </c>
      <c r="C88" s="30" t="s">
        <v>30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2">
        <v>0</v>
      </c>
      <c r="AA88" s="102">
        <v>0</v>
      </c>
      <c r="AB88" s="102">
        <v>0</v>
      </c>
      <c r="AC88" s="102">
        <v>0</v>
      </c>
      <c r="AD88" s="102">
        <v>0</v>
      </c>
      <c r="AE88" s="102">
        <v>0</v>
      </c>
      <c r="AF88" s="94">
        <f>AF89+AF94+AF97</f>
        <v>43.641999999999996</v>
      </c>
      <c r="AG88" s="94">
        <f t="shared" ref="AG88:AM88" si="43">AG89+AG94+AG97</f>
        <v>0</v>
      </c>
      <c r="AH88" s="94">
        <f t="shared" si="43"/>
        <v>0</v>
      </c>
      <c r="AI88" s="94">
        <f t="shared" si="43"/>
        <v>0</v>
      </c>
      <c r="AJ88" s="94">
        <f t="shared" si="43"/>
        <v>0</v>
      </c>
      <c r="AK88" s="94">
        <f t="shared" si="43"/>
        <v>0</v>
      </c>
      <c r="AL88" s="94">
        <f t="shared" si="43"/>
        <v>0</v>
      </c>
      <c r="AM88" s="94">
        <f t="shared" si="43"/>
        <v>0</v>
      </c>
      <c r="AN88" s="63">
        <f t="shared" si="34"/>
        <v>0</v>
      </c>
      <c r="AO88" s="63">
        <f t="shared" si="35"/>
        <v>43.641999999999996</v>
      </c>
      <c r="AP88" s="63">
        <f t="shared" ref="AP88:AP102" si="44">+F88+O88+X88+AG88</f>
        <v>0</v>
      </c>
      <c r="AQ88" s="63">
        <f t="shared" ref="AQ88:AQ102" si="45">+G88+P88+Y88+AH88</f>
        <v>0</v>
      </c>
      <c r="AR88" s="63">
        <f t="shared" ref="AR88:AR102" si="46">+H88+Q88+Z88+AI88</f>
        <v>0</v>
      </c>
      <c r="AS88" s="63">
        <f t="shared" ref="AS88:AS102" si="47">+I88+R88+AA88+AJ88</f>
        <v>0</v>
      </c>
      <c r="AT88" s="63">
        <f t="shared" ref="AT88:AT102" si="48">+J88+S88+AB88+AK88</f>
        <v>0</v>
      </c>
      <c r="AU88" s="63">
        <f t="shared" ref="AU88:AU102" si="49">+K88+T88+AC88+AL88</f>
        <v>0</v>
      </c>
      <c r="AV88" s="63">
        <f t="shared" ref="AV88:AV102" si="50">+L88+U88+AD88+AM88</f>
        <v>0</v>
      </c>
      <c r="AW88" s="34"/>
      <c r="AX88" s="34"/>
      <c r="AY88" s="34"/>
      <c r="AZ88" s="34"/>
    </row>
    <row r="89" spans="1:52" ht="18.75" x14ac:dyDescent="0.25">
      <c r="A89" s="38" t="s">
        <v>85</v>
      </c>
      <c r="B89" s="33" t="s">
        <v>255</v>
      </c>
      <c r="C89" s="85" t="s">
        <v>30</v>
      </c>
      <c r="D89" s="102">
        <v>0</v>
      </c>
      <c r="E89" s="102">
        <v>0</v>
      </c>
      <c r="F89" s="102">
        <v>0</v>
      </c>
      <c r="G89" s="102">
        <v>0</v>
      </c>
      <c r="H89" s="102">
        <v>0</v>
      </c>
      <c r="I89" s="102">
        <v>0</v>
      </c>
      <c r="J89" s="102">
        <v>0</v>
      </c>
      <c r="K89" s="102">
        <v>0</v>
      </c>
      <c r="L89" s="102">
        <v>0</v>
      </c>
      <c r="M89" s="102">
        <v>0</v>
      </c>
      <c r="N89" s="102">
        <v>0</v>
      </c>
      <c r="O89" s="102">
        <v>0</v>
      </c>
      <c r="P89" s="102">
        <v>0</v>
      </c>
      <c r="Q89" s="102">
        <v>0</v>
      </c>
      <c r="R89" s="102">
        <v>0</v>
      </c>
      <c r="S89" s="102">
        <v>0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2">
        <v>0</v>
      </c>
      <c r="AA89" s="102">
        <v>0</v>
      </c>
      <c r="AB89" s="102">
        <v>0</v>
      </c>
      <c r="AC89" s="102">
        <v>0</v>
      </c>
      <c r="AD89" s="102">
        <v>0</v>
      </c>
      <c r="AE89" s="102">
        <f>SUM(AE90:AE93)</f>
        <v>0</v>
      </c>
      <c r="AF89" s="94">
        <f>SUM(AF90:AF93)</f>
        <v>12.150000000000002</v>
      </c>
      <c r="AG89" s="94">
        <f t="shared" ref="AG89:AM89" si="51">SUM(AG90:AG93)</f>
        <v>0</v>
      </c>
      <c r="AH89" s="94">
        <f t="shared" si="51"/>
        <v>0</v>
      </c>
      <c r="AI89" s="94">
        <f t="shared" si="51"/>
        <v>0</v>
      </c>
      <c r="AJ89" s="94">
        <f t="shared" si="51"/>
        <v>0</v>
      </c>
      <c r="AK89" s="94">
        <f t="shared" si="51"/>
        <v>0</v>
      </c>
      <c r="AL89" s="94">
        <f t="shared" si="51"/>
        <v>0</v>
      </c>
      <c r="AM89" s="94">
        <f t="shared" si="51"/>
        <v>0</v>
      </c>
      <c r="AN89" s="63">
        <f t="shared" si="34"/>
        <v>0</v>
      </c>
      <c r="AO89" s="63">
        <f t="shared" si="35"/>
        <v>12.150000000000002</v>
      </c>
      <c r="AP89" s="63">
        <f t="shared" si="44"/>
        <v>0</v>
      </c>
      <c r="AQ89" s="63">
        <f t="shared" si="45"/>
        <v>0</v>
      </c>
      <c r="AR89" s="63">
        <f t="shared" si="46"/>
        <v>0</v>
      </c>
      <c r="AS89" s="63">
        <f t="shared" si="47"/>
        <v>0</v>
      </c>
      <c r="AT89" s="63">
        <f t="shared" si="48"/>
        <v>0</v>
      </c>
      <c r="AU89" s="63">
        <f t="shared" si="49"/>
        <v>0</v>
      </c>
      <c r="AV89" s="63">
        <f t="shared" si="50"/>
        <v>0</v>
      </c>
    </row>
    <row r="90" spans="1:52" ht="18.75" x14ac:dyDescent="0.3">
      <c r="A90" s="82" t="s">
        <v>85</v>
      </c>
      <c r="B90" s="92" t="s">
        <v>669</v>
      </c>
      <c r="C90" s="122" t="s">
        <v>670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  <c r="J90" s="102">
        <v>0</v>
      </c>
      <c r="K90" s="102">
        <v>0</v>
      </c>
      <c r="L90" s="102">
        <v>0</v>
      </c>
      <c r="M90" s="102">
        <v>0</v>
      </c>
      <c r="N90" s="102">
        <v>0</v>
      </c>
      <c r="O90" s="102">
        <v>0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2">
        <v>0</v>
      </c>
      <c r="AA90" s="102">
        <v>0</v>
      </c>
      <c r="AB90" s="102">
        <v>0</v>
      </c>
      <c r="AC90" s="102">
        <v>0</v>
      </c>
      <c r="AD90" s="102">
        <v>0</v>
      </c>
      <c r="AE90" s="102">
        <v>0</v>
      </c>
      <c r="AF90" s="126">
        <v>7.9</v>
      </c>
      <c r="AG90" s="126">
        <v>0</v>
      </c>
      <c r="AH90" s="126">
        <v>0</v>
      </c>
      <c r="AI90" s="126">
        <v>0</v>
      </c>
      <c r="AJ90" s="126">
        <v>0</v>
      </c>
      <c r="AK90" s="126">
        <v>0</v>
      </c>
      <c r="AL90" s="126">
        <v>0</v>
      </c>
      <c r="AM90" s="126">
        <v>0</v>
      </c>
      <c r="AN90" s="63">
        <f t="shared" si="34"/>
        <v>0</v>
      </c>
      <c r="AO90" s="63">
        <f t="shared" si="35"/>
        <v>7.9</v>
      </c>
      <c r="AP90" s="63">
        <f t="shared" si="44"/>
        <v>0</v>
      </c>
      <c r="AQ90" s="63">
        <f t="shared" si="45"/>
        <v>0</v>
      </c>
      <c r="AR90" s="63">
        <f t="shared" si="46"/>
        <v>0</v>
      </c>
      <c r="AS90" s="63">
        <f t="shared" si="47"/>
        <v>0</v>
      </c>
      <c r="AT90" s="63">
        <f t="shared" si="48"/>
        <v>0</v>
      </c>
      <c r="AU90" s="63">
        <f t="shared" si="49"/>
        <v>0</v>
      </c>
      <c r="AV90" s="63">
        <f t="shared" si="50"/>
        <v>0</v>
      </c>
    </row>
    <row r="91" spans="1:52" ht="18.75" x14ac:dyDescent="0.3">
      <c r="A91" s="82" t="s">
        <v>85</v>
      </c>
      <c r="B91" s="92" t="s">
        <v>671</v>
      </c>
      <c r="C91" s="122" t="s">
        <v>672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  <c r="J91" s="102">
        <v>0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2">
        <v>0</v>
      </c>
      <c r="AA91" s="102">
        <v>0</v>
      </c>
      <c r="AB91" s="102">
        <v>0</v>
      </c>
      <c r="AC91" s="102">
        <v>0</v>
      </c>
      <c r="AD91" s="102">
        <v>0</v>
      </c>
      <c r="AE91" s="102">
        <v>0</v>
      </c>
      <c r="AF91" s="126">
        <v>1.05</v>
      </c>
      <c r="AG91" s="126">
        <v>0</v>
      </c>
      <c r="AH91" s="126">
        <v>0</v>
      </c>
      <c r="AI91" s="126">
        <v>0</v>
      </c>
      <c r="AJ91" s="126">
        <v>0</v>
      </c>
      <c r="AK91" s="126">
        <v>0</v>
      </c>
      <c r="AL91" s="126">
        <v>0</v>
      </c>
      <c r="AM91" s="126">
        <v>0</v>
      </c>
      <c r="AN91" s="63">
        <f t="shared" si="34"/>
        <v>0</v>
      </c>
      <c r="AO91" s="63">
        <f t="shared" si="35"/>
        <v>1.05</v>
      </c>
      <c r="AP91" s="63">
        <f t="shared" si="44"/>
        <v>0</v>
      </c>
      <c r="AQ91" s="63">
        <f t="shared" si="45"/>
        <v>0</v>
      </c>
      <c r="AR91" s="63">
        <f t="shared" si="46"/>
        <v>0</v>
      </c>
      <c r="AS91" s="63">
        <f t="shared" si="47"/>
        <v>0</v>
      </c>
      <c r="AT91" s="63">
        <f t="shared" si="48"/>
        <v>0</v>
      </c>
      <c r="AU91" s="63">
        <f t="shared" si="49"/>
        <v>0</v>
      </c>
      <c r="AV91" s="63">
        <f t="shared" si="50"/>
        <v>0</v>
      </c>
    </row>
    <row r="92" spans="1:52" ht="18.75" x14ac:dyDescent="0.3">
      <c r="A92" s="82" t="s">
        <v>85</v>
      </c>
      <c r="B92" s="92" t="s">
        <v>673</v>
      </c>
      <c r="C92" s="122" t="s">
        <v>674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2">
        <v>0</v>
      </c>
      <c r="V92" s="102">
        <v>0</v>
      </c>
      <c r="W92" s="102">
        <v>0</v>
      </c>
      <c r="X92" s="102">
        <v>0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0</v>
      </c>
      <c r="AE92" s="102">
        <v>0</v>
      </c>
      <c r="AF92" s="126">
        <v>0.5</v>
      </c>
      <c r="AG92" s="126">
        <v>0</v>
      </c>
      <c r="AH92" s="126">
        <v>0</v>
      </c>
      <c r="AI92" s="126">
        <v>0</v>
      </c>
      <c r="AJ92" s="126">
        <v>0</v>
      </c>
      <c r="AK92" s="126">
        <v>0</v>
      </c>
      <c r="AL92" s="126">
        <v>0</v>
      </c>
      <c r="AM92" s="126">
        <v>0</v>
      </c>
      <c r="AN92" s="63">
        <f t="shared" si="34"/>
        <v>0</v>
      </c>
      <c r="AO92" s="63">
        <f t="shared" si="35"/>
        <v>0.5</v>
      </c>
      <c r="AP92" s="63">
        <f t="shared" si="44"/>
        <v>0</v>
      </c>
      <c r="AQ92" s="63">
        <f t="shared" si="45"/>
        <v>0</v>
      </c>
      <c r="AR92" s="63">
        <f t="shared" si="46"/>
        <v>0</v>
      </c>
      <c r="AS92" s="63">
        <f t="shared" si="47"/>
        <v>0</v>
      </c>
      <c r="AT92" s="63">
        <f t="shared" si="48"/>
        <v>0</v>
      </c>
      <c r="AU92" s="63">
        <f t="shared" si="49"/>
        <v>0</v>
      </c>
      <c r="AV92" s="63">
        <f t="shared" si="50"/>
        <v>0</v>
      </c>
    </row>
    <row r="93" spans="1:52" ht="31.5" x14ac:dyDescent="0.3">
      <c r="A93" s="82" t="s">
        <v>85</v>
      </c>
      <c r="B93" s="92" t="s">
        <v>675</v>
      </c>
      <c r="C93" s="122" t="s">
        <v>676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  <c r="AC93" s="102">
        <v>0</v>
      </c>
      <c r="AD93" s="102">
        <v>0</v>
      </c>
      <c r="AE93" s="102">
        <v>0</v>
      </c>
      <c r="AF93" s="126">
        <v>2.7</v>
      </c>
      <c r="AG93" s="126">
        <v>0</v>
      </c>
      <c r="AH93" s="126">
        <v>0</v>
      </c>
      <c r="AI93" s="126">
        <v>0</v>
      </c>
      <c r="AJ93" s="126">
        <v>0</v>
      </c>
      <c r="AK93" s="126">
        <v>0</v>
      </c>
      <c r="AL93" s="126">
        <v>0</v>
      </c>
      <c r="AM93" s="126">
        <v>0</v>
      </c>
      <c r="AN93" s="63">
        <f t="shared" si="34"/>
        <v>0</v>
      </c>
      <c r="AO93" s="63">
        <f t="shared" si="35"/>
        <v>2.7</v>
      </c>
      <c r="AP93" s="63">
        <f t="shared" si="44"/>
        <v>0</v>
      </c>
      <c r="AQ93" s="63">
        <f t="shared" si="45"/>
        <v>0</v>
      </c>
      <c r="AR93" s="63">
        <f t="shared" si="46"/>
        <v>0</v>
      </c>
      <c r="AS93" s="63">
        <f t="shared" si="47"/>
        <v>0</v>
      </c>
      <c r="AT93" s="63">
        <f t="shared" si="48"/>
        <v>0</v>
      </c>
      <c r="AU93" s="63">
        <f t="shared" si="49"/>
        <v>0</v>
      </c>
      <c r="AV93" s="63">
        <f t="shared" si="50"/>
        <v>0</v>
      </c>
    </row>
    <row r="94" spans="1:52" ht="18.75" x14ac:dyDescent="0.25">
      <c r="A94" s="30" t="s">
        <v>89</v>
      </c>
      <c r="B94" s="93" t="s">
        <v>275</v>
      </c>
      <c r="C94" s="89" t="s">
        <v>30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  <c r="J94" s="102">
        <v>0</v>
      </c>
      <c r="K94" s="102">
        <v>0</v>
      </c>
      <c r="L94" s="102">
        <v>0</v>
      </c>
      <c r="M94" s="102">
        <v>0</v>
      </c>
      <c r="N94" s="102">
        <v>0</v>
      </c>
      <c r="O94" s="102">
        <v>0</v>
      </c>
      <c r="P94" s="102">
        <v>0</v>
      </c>
      <c r="Q94" s="102">
        <v>0</v>
      </c>
      <c r="R94" s="102">
        <v>0</v>
      </c>
      <c r="S94" s="102">
        <v>0</v>
      </c>
      <c r="T94" s="102">
        <v>0</v>
      </c>
      <c r="U94" s="102">
        <v>0</v>
      </c>
      <c r="V94" s="102">
        <v>0</v>
      </c>
      <c r="W94" s="102">
        <v>0</v>
      </c>
      <c r="X94" s="102">
        <v>0</v>
      </c>
      <c r="Y94" s="102">
        <v>0</v>
      </c>
      <c r="Z94" s="102">
        <v>0</v>
      </c>
      <c r="AA94" s="102">
        <v>0</v>
      </c>
      <c r="AB94" s="102">
        <v>0</v>
      </c>
      <c r="AC94" s="102">
        <v>0</v>
      </c>
      <c r="AD94" s="102">
        <v>0</v>
      </c>
      <c r="AE94" s="94">
        <f>SUM(AE95:AE96)</f>
        <v>0</v>
      </c>
      <c r="AF94" s="94">
        <f>SUM(AF95:AF96)</f>
        <v>10.35</v>
      </c>
      <c r="AG94" s="94">
        <f t="shared" ref="AG94:AM94" si="52">SUM(AG95:AG96)</f>
        <v>0</v>
      </c>
      <c r="AH94" s="94">
        <f t="shared" si="52"/>
        <v>0</v>
      </c>
      <c r="AI94" s="94">
        <f t="shared" si="52"/>
        <v>0</v>
      </c>
      <c r="AJ94" s="94">
        <f t="shared" si="52"/>
        <v>0</v>
      </c>
      <c r="AK94" s="94">
        <f t="shared" si="52"/>
        <v>0</v>
      </c>
      <c r="AL94" s="94">
        <f t="shared" si="52"/>
        <v>0</v>
      </c>
      <c r="AM94" s="94">
        <f t="shared" si="52"/>
        <v>0</v>
      </c>
      <c r="AN94" s="63">
        <f t="shared" si="34"/>
        <v>0</v>
      </c>
      <c r="AO94" s="63">
        <f t="shared" si="35"/>
        <v>10.35</v>
      </c>
      <c r="AP94" s="63">
        <f t="shared" si="44"/>
        <v>0</v>
      </c>
      <c r="AQ94" s="63">
        <f t="shared" si="45"/>
        <v>0</v>
      </c>
      <c r="AR94" s="63">
        <f t="shared" si="46"/>
        <v>0</v>
      </c>
      <c r="AS94" s="63">
        <f t="shared" si="47"/>
        <v>0</v>
      </c>
      <c r="AT94" s="63">
        <f t="shared" si="48"/>
        <v>0</v>
      </c>
      <c r="AU94" s="63">
        <f t="shared" si="49"/>
        <v>0</v>
      </c>
      <c r="AV94" s="63">
        <f t="shared" si="50"/>
        <v>0</v>
      </c>
    </row>
    <row r="95" spans="1:52" ht="18.75" x14ac:dyDescent="0.3">
      <c r="A95" s="67" t="s">
        <v>89</v>
      </c>
      <c r="B95" s="124" t="s">
        <v>677</v>
      </c>
      <c r="C95" s="122" t="s">
        <v>678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  <c r="J95" s="102">
        <v>0</v>
      </c>
      <c r="K95" s="102">
        <v>0</v>
      </c>
      <c r="L95" s="102">
        <v>0</v>
      </c>
      <c r="M95" s="102">
        <v>0</v>
      </c>
      <c r="N95" s="102">
        <v>0</v>
      </c>
      <c r="O95" s="102">
        <v>0</v>
      </c>
      <c r="P95" s="102">
        <v>0</v>
      </c>
      <c r="Q95" s="102">
        <v>0</v>
      </c>
      <c r="R95" s="102">
        <v>0</v>
      </c>
      <c r="S95" s="102">
        <v>0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2">
        <v>0</v>
      </c>
      <c r="AA95" s="102">
        <v>0</v>
      </c>
      <c r="AB95" s="102">
        <v>0</v>
      </c>
      <c r="AC95" s="102">
        <v>0</v>
      </c>
      <c r="AD95" s="102">
        <v>0</v>
      </c>
      <c r="AE95" s="102">
        <v>0</v>
      </c>
      <c r="AF95" s="126">
        <v>6.1</v>
      </c>
      <c r="AG95" s="126">
        <v>0</v>
      </c>
      <c r="AH95" s="126">
        <v>0</v>
      </c>
      <c r="AI95" s="126">
        <v>0</v>
      </c>
      <c r="AJ95" s="126">
        <v>0</v>
      </c>
      <c r="AK95" s="126">
        <v>0</v>
      </c>
      <c r="AL95" s="126">
        <v>0</v>
      </c>
      <c r="AM95" s="126">
        <v>0</v>
      </c>
      <c r="AN95" s="63">
        <f t="shared" si="34"/>
        <v>0</v>
      </c>
      <c r="AO95" s="63">
        <f t="shared" si="35"/>
        <v>6.1</v>
      </c>
      <c r="AP95" s="63">
        <f t="shared" si="44"/>
        <v>0</v>
      </c>
      <c r="AQ95" s="63">
        <f t="shared" si="45"/>
        <v>0</v>
      </c>
      <c r="AR95" s="63">
        <f t="shared" si="46"/>
        <v>0</v>
      </c>
      <c r="AS95" s="63">
        <f t="shared" si="47"/>
        <v>0</v>
      </c>
      <c r="AT95" s="63">
        <f t="shared" si="48"/>
        <v>0</v>
      </c>
      <c r="AU95" s="63">
        <f t="shared" si="49"/>
        <v>0</v>
      </c>
      <c r="AV95" s="63">
        <f t="shared" si="50"/>
        <v>0</v>
      </c>
    </row>
    <row r="96" spans="1:52" ht="18.75" x14ac:dyDescent="0.3">
      <c r="A96" s="67" t="s">
        <v>89</v>
      </c>
      <c r="B96" s="86" t="s">
        <v>679</v>
      </c>
      <c r="C96" s="122" t="s">
        <v>680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  <c r="J96" s="102">
        <v>0</v>
      </c>
      <c r="K96" s="102">
        <v>0</v>
      </c>
      <c r="L96" s="102">
        <v>0</v>
      </c>
      <c r="M96" s="102">
        <v>0</v>
      </c>
      <c r="N96" s="102">
        <v>0</v>
      </c>
      <c r="O96" s="102">
        <v>0</v>
      </c>
      <c r="P96" s="102">
        <v>0</v>
      </c>
      <c r="Q96" s="102">
        <v>0</v>
      </c>
      <c r="R96" s="102">
        <v>0</v>
      </c>
      <c r="S96" s="102">
        <v>0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2">
        <v>0</v>
      </c>
      <c r="AA96" s="102">
        <v>0</v>
      </c>
      <c r="AB96" s="102">
        <v>0</v>
      </c>
      <c r="AC96" s="102">
        <v>0</v>
      </c>
      <c r="AD96" s="102">
        <v>0</v>
      </c>
      <c r="AE96" s="102">
        <v>0</v>
      </c>
      <c r="AF96" s="126">
        <v>4.25</v>
      </c>
      <c r="AG96" s="126">
        <v>0</v>
      </c>
      <c r="AH96" s="126">
        <v>0</v>
      </c>
      <c r="AI96" s="126">
        <v>0</v>
      </c>
      <c r="AJ96" s="126">
        <v>0</v>
      </c>
      <c r="AK96" s="126">
        <v>0</v>
      </c>
      <c r="AL96" s="126">
        <v>0</v>
      </c>
      <c r="AM96" s="126">
        <v>0</v>
      </c>
      <c r="AN96" s="63">
        <f t="shared" si="34"/>
        <v>0</v>
      </c>
      <c r="AO96" s="63">
        <f t="shared" si="35"/>
        <v>4.25</v>
      </c>
      <c r="AP96" s="63">
        <f t="shared" si="44"/>
        <v>0</v>
      </c>
      <c r="AQ96" s="63">
        <f t="shared" si="45"/>
        <v>0</v>
      </c>
      <c r="AR96" s="63">
        <f t="shared" si="46"/>
        <v>0</v>
      </c>
      <c r="AS96" s="63">
        <f t="shared" si="47"/>
        <v>0</v>
      </c>
      <c r="AT96" s="63">
        <f t="shared" si="48"/>
        <v>0</v>
      </c>
      <c r="AU96" s="63">
        <f t="shared" si="49"/>
        <v>0</v>
      </c>
      <c r="AV96" s="63">
        <f t="shared" si="50"/>
        <v>0</v>
      </c>
    </row>
    <row r="97" spans="1:48" ht="18.75" x14ac:dyDescent="0.25">
      <c r="A97" s="88" t="s">
        <v>90</v>
      </c>
      <c r="B97" s="89" t="s">
        <v>280</v>
      </c>
      <c r="C97" s="89" t="s">
        <v>30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  <c r="J97" s="102">
        <v>0</v>
      </c>
      <c r="K97" s="102">
        <v>0</v>
      </c>
      <c r="L97" s="102">
        <v>0</v>
      </c>
      <c r="M97" s="102">
        <v>0</v>
      </c>
      <c r="N97" s="102">
        <v>0</v>
      </c>
      <c r="O97" s="102">
        <v>0</v>
      </c>
      <c r="P97" s="102">
        <v>0</v>
      </c>
      <c r="Q97" s="102">
        <v>0</v>
      </c>
      <c r="R97" s="102">
        <v>0</v>
      </c>
      <c r="S97" s="102">
        <v>0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2">
        <v>0</v>
      </c>
      <c r="AA97" s="102">
        <v>0</v>
      </c>
      <c r="AB97" s="102">
        <v>0</v>
      </c>
      <c r="AC97" s="102">
        <v>0</v>
      </c>
      <c r="AD97" s="102">
        <v>0</v>
      </c>
      <c r="AE97" s="94">
        <f>SUM(AE98:AE102)</f>
        <v>0</v>
      </c>
      <c r="AF97" s="94">
        <f t="shared" ref="AF97:AM97" si="53">SUM(AF98:AF102)</f>
        <v>21.141999999999999</v>
      </c>
      <c r="AG97" s="94">
        <f t="shared" si="53"/>
        <v>0</v>
      </c>
      <c r="AH97" s="94">
        <f t="shared" si="53"/>
        <v>0</v>
      </c>
      <c r="AI97" s="94">
        <f t="shared" si="53"/>
        <v>0</v>
      </c>
      <c r="AJ97" s="94">
        <f t="shared" si="53"/>
        <v>0</v>
      </c>
      <c r="AK97" s="94">
        <f t="shared" si="53"/>
        <v>0</v>
      </c>
      <c r="AL97" s="94">
        <f t="shared" si="53"/>
        <v>0</v>
      </c>
      <c r="AM97" s="94">
        <f t="shared" si="53"/>
        <v>0</v>
      </c>
      <c r="AN97" s="63">
        <f t="shared" si="34"/>
        <v>0</v>
      </c>
      <c r="AO97" s="63">
        <f t="shared" si="35"/>
        <v>21.141999999999999</v>
      </c>
      <c r="AP97" s="63">
        <f t="shared" si="44"/>
        <v>0</v>
      </c>
      <c r="AQ97" s="63">
        <f t="shared" si="45"/>
        <v>0</v>
      </c>
      <c r="AR97" s="63">
        <f t="shared" si="46"/>
        <v>0</v>
      </c>
      <c r="AS97" s="63">
        <f t="shared" si="47"/>
        <v>0</v>
      </c>
      <c r="AT97" s="63">
        <f t="shared" si="48"/>
        <v>0</v>
      </c>
      <c r="AU97" s="63">
        <f t="shared" si="49"/>
        <v>0</v>
      </c>
      <c r="AV97" s="63">
        <f t="shared" si="50"/>
        <v>0</v>
      </c>
    </row>
    <row r="98" spans="1:48" ht="18.75" x14ac:dyDescent="0.3">
      <c r="A98" s="90" t="s">
        <v>90</v>
      </c>
      <c r="B98" s="86" t="s">
        <v>681</v>
      </c>
      <c r="C98" s="122" t="s">
        <v>682</v>
      </c>
      <c r="D98" s="102">
        <v>0</v>
      </c>
      <c r="E98" s="102">
        <v>0</v>
      </c>
      <c r="F98" s="102">
        <v>0</v>
      </c>
      <c r="G98" s="102">
        <v>0</v>
      </c>
      <c r="H98" s="102">
        <v>0</v>
      </c>
      <c r="I98" s="102">
        <v>0</v>
      </c>
      <c r="J98" s="102">
        <v>0</v>
      </c>
      <c r="K98" s="102">
        <v>0</v>
      </c>
      <c r="L98" s="102">
        <v>0</v>
      </c>
      <c r="M98" s="102">
        <v>0</v>
      </c>
      <c r="N98" s="102">
        <v>0</v>
      </c>
      <c r="O98" s="102">
        <v>0</v>
      </c>
      <c r="P98" s="102">
        <v>0</v>
      </c>
      <c r="Q98" s="102">
        <v>0</v>
      </c>
      <c r="R98" s="102">
        <v>0</v>
      </c>
      <c r="S98" s="102">
        <v>0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2">
        <v>0</v>
      </c>
      <c r="AA98" s="102">
        <v>0</v>
      </c>
      <c r="AB98" s="102">
        <v>0</v>
      </c>
      <c r="AC98" s="102">
        <v>0</v>
      </c>
      <c r="AD98" s="102">
        <v>0</v>
      </c>
      <c r="AE98" s="102">
        <v>0</v>
      </c>
      <c r="AF98" s="126">
        <v>6.9</v>
      </c>
      <c r="AG98" s="126">
        <v>0</v>
      </c>
      <c r="AH98" s="126">
        <v>0</v>
      </c>
      <c r="AI98" s="126">
        <v>0</v>
      </c>
      <c r="AJ98" s="126">
        <v>0</v>
      </c>
      <c r="AK98" s="126">
        <v>0</v>
      </c>
      <c r="AL98" s="126">
        <v>0</v>
      </c>
      <c r="AM98" s="126">
        <v>0</v>
      </c>
      <c r="AN98" s="63">
        <f t="shared" si="34"/>
        <v>0</v>
      </c>
      <c r="AO98" s="63">
        <f t="shared" si="35"/>
        <v>6.9</v>
      </c>
      <c r="AP98" s="63">
        <f t="shared" si="44"/>
        <v>0</v>
      </c>
      <c r="AQ98" s="63">
        <f t="shared" si="45"/>
        <v>0</v>
      </c>
      <c r="AR98" s="63">
        <f t="shared" si="46"/>
        <v>0</v>
      </c>
      <c r="AS98" s="63">
        <f t="shared" si="47"/>
        <v>0</v>
      </c>
      <c r="AT98" s="63">
        <f t="shared" si="48"/>
        <v>0</v>
      </c>
      <c r="AU98" s="63">
        <f t="shared" si="49"/>
        <v>0</v>
      </c>
      <c r="AV98" s="63">
        <f t="shared" si="50"/>
        <v>0</v>
      </c>
    </row>
    <row r="99" spans="1:48" ht="18.75" x14ac:dyDescent="0.3">
      <c r="A99" s="90" t="s">
        <v>90</v>
      </c>
      <c r="B99" s="86" t="s">
        <v>683</v>
      </c>
      <c r="C99" s="122" t="s">
        <v>684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  <c r="M99" s="102">
        <v>0</v>
      </c>
      <c r="N99" s="102">
        <v>0</v>
      </c>
      <c r="O99" s="102">
        <v>0</v>
      </c>
      <c r="P99" s="102">
        <v>0</v>
      </c>
      <c r="Q99" s="102">
        <v>0</v>
      </c>
      <c r="R99" s="102">
        <v>0</v>
      </c>
      <c r="S99" s="102">
        <v>0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2">
        <v>0</v>
      </c>
      <c r="AA99" s="102">
        <v>0</v>
      </c>
      <c r="AB99" s="102">
        <v>0</v>
      </c>
      <c r="AC99" s="102">
        <v>0</v>
      </c>
      <c r="AD99" s="102">
        <v>0</v>
      </c>
      <c r="AE99" s="102">
        <v>0</v>
      </c>
      <c r="AF99" s="126">
        <v>6.3</v>
      </c>
      <c r="AG99" s="126">
        <v>0</v>
      </c>
      <c r="AH99" s="126">
        <v>0</v>
      </c>
      <c r="AI99" s="126">
        <v>0</v>
      </c>
      <c r="AJ99" s="126">
        <v>0</v>
      </c>
      <c r="AK99" s="126">
        <v>0</v>
      </c>
      <c r="AL99" s="126">
        <v>0</v>
      </c>
      <c r="AM99" s="126">
        <v>0</v>
      </c>
      <c r="AN99" s="63">
        <f t="shared" si="34"/>
        <v>0</v>
      </c>
      <c r="AO99" s="63">
        <f t="shared" si="35"/>
        <v>6.3</v>
      </c>
      <c r="AP99" s="63">
        <f t="shared" si="44"/>
        <v>0</v>
      </c>
      <c r="AQ99" s="63">
        <f t="shared" si="45"/>
        <v>0</v>
      </c>
      <c r="AR99" s="63">
        <f t="shared" si="46"/>
        <v>0</v>
      </c>
      <c r="AS99" s="63">
        <f t="shared" si="47"/>
        <v>0</v>
      </c>
      <c r="AT99" s="63">
        <f t="shared" si="48"/>
        <v>0</v>
      </c>
      <c r="AU99" s="63">
        <f t="shared" si="49"/>
        <v>0</v>
      </c>
      <c r="AV99" s="63">
        <f t="shared" si="50"/>
        <v>0</v>
      </c>
    </row>
    <row r="100" spans="1:48" ht="31.5" x14ac:dyDescent="0.3">
      <c r="A100" s="90" t="s">
        <v>90</v>
      </c>
      <c r="B100" s="86" t="s">
        <v>438</v>
      </c>
      <c r="C100" s="122" t="s">
        <v>685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  <c r="M100" s="102">
        <v>0</v>
      </c>
      <c r="N100" s="102">
        <v>0</v>
      </c>
      <c r="O100" s="102">
        <v>0</v>
      </c>
      <c r="P100" s="102">
        <v>0</v>
      </c>
      <c r="Q100" s="102">
        <v>0</v>
      </c>
      <c r="R100" s="102">
        <v>0</v>
      </c>
      <c r="S100" s="102">
        <v>0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2">
        <v>0</v>
      </c>
      <c r="AA100" s="102">
        <v>0</v>
      </c>
      <c r="AB100" s="102">
        <v>0</v>
      </c>
      <c r="AC100" s="102">
        <v>0</v>
      </c>
      <c r="AD100" s="102">
        <v>0</v>
      </c>
      <c r="AE100" s="102">
        <v>0</v>
      </c>
      <c r="AF100" s="126">
        <v>4.9000000000000004</v>
      </c>
      <c r="AG100" s="126">
        <v>0</v>
      </c>
      <c r="AH100" s="126">
        <v>0</v>
      </c>
      <c r="AI100" s="126">
        <v>0</v>
      </c>
      <c r="AJ100" s="126">
        <v>0</v>
      </c>
      <c r="AK100" s="126">
        <v>0</v>
      </c>
      <c r="AL100" s="126">
        <v>0</v>
      </c>
      <c r="AM100" s="126">
        <v>0</v>
      </c>
      <c r="AN100" s="63">
        <f t="shared" si="34"/>
        <v>0</v>
      </c>
      <c r="AO100" s="63">
        <f t="shared" si="35"/>
        <v>4.9000000000000004</v>
      </c>
      <c r="AP100" s="63">
        <f t="shared" si="44"/>
        <v>0</v>
      </c>
      <c r="AQ100" s="63">
        <f t="shared" si="45"/>
        <v>0</v>
      </c>
      <c r="AR100" s="63">
        <f t="shared" si="46"/>
        <v>0</v>
      </c>
      <c r="AS100" s="63">
        <f t="shared" si="47"/>
        <v>0</v>
      </c>
      <c r="AT100" s="63">
        <f t="shared" si="48"/>
        <v>0</v>
      </c>
      <c r="AU100" s="63">
        <f t="shared" si="49"/>
        <v>0</v>
      </c>
      <c r="AV100" s="63">
        <f t="shared" si="50"/>
        <v>0</v>
      </c>
    </row>
    <row r="101" spans="1:48" ht="18.75" x14ac:dyDescent="0.3">
      <c r="A101" s="90" t="s">
        <v>90</v>
      </c>
      <c r="B101" s="91" t="s">
        <v>686</v>
      </c>
      <c r="C101" s="122" t="s">
        <v>687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  <c r="J101" s="102">
        <v>0</v>
      </c>
      <c r="K101" s="102">
        <v>0</v>
      </c>
      <c r="L101" s="102">
        <v>0</v>
      </c>
      <c r="M101" s="102">
        <v>0</v>
      </c>
      <c r="N101" s="102">
        <v>0</v>
      </c>
      <c r="O101" s="102">
        <v>0</v>
      </c>
      <c r="P101" s="102">
        <v>0</v>
      </c>
      <c r="Q101" s="102">
        <v>0</v>
      </c>
      <c r="R101" s="102">
        <v>0</v>
      </c>
      <c r="S101" s="102">
        <v>0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2">
        <v>0</v>
      </c>
      <c r="AA101" s="102">
        <v>0</v>
      </c>
      <c r="AB101" s="102">
        <v>0</v>
      </c>
      <c r="AC101" s="102">
        <v>0</v>
      </c>
      <c r="AD101" s="102">
        <v>0</v>
      </c>
      <c r="AE101" s="102">
        <v>0</v>
      </c>
      <c r="AF101" s="126">
        <v>0.34200000000000003</v>
      </c>
      <c r="AG101" s="126">
        <v>0</v>
      </c>
      <c r="AH101" s="126">
        <v>0</v>
      </c>
      <c r="AI101" s="126">
        <v>0</v>
      </c>
      <c r="AJ101" s="126">
        <v>0</v>
      </c>
      <c r="AK101" s="126">
        <v>0</v>
      </c>
      <c r="AL101" s="126">
        <v>0</v>
      </c>
      <c r="AM101" s="126">
        <v>0</v>
      </c>
      <c r="AN101" s="63">
        <f t="shared" si="34"/>
        <v>0</v>
      </c>
      <c r="AO101" s="63">
        <f t="shared" si="35"/>
        <v>0.34200000000000003</v>
      </c>
      <c r="AP101" s="63">
        <f t="shared" si="44"/>
        <v>0</v>
      </c>
      <c r="AQ101" s="63">
        <f t="shared" si="45"/>
        <v>0</v>
      </c>
      <c r="AR101" s="63">
        <f t="shared" si="46"/>
        <v>0</v>
      </c>
      <c r="AS101" s="63">
        <f t="shared" si="47"/>
        <v>0</v>
      </c>
      <c r="AT101" s="63">
        <f t="shared" si="48"/>
        <v>0</v>
      </c>
      <c r="AU101" s="63">
        <f t="shared" si="49"/>
        <v>0</v>
      </c>
      <c r="AV101" s="63">
        <f t="shared" si="50"/>
        <v>0</v>
      </c>
    </row>
    <row r="102" spans="1:48" ht="18.75" x14ac:dyDescent="0.3">
      <c r="A102" s="90" t="s">
        <v>90</v>
      </c>
      <c r="B102" s="91" t="s">
        <v>688</v>
      </c>
      <c r="C102" s="122" t="s">
        <v>689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  <c r="J102" s="102">
        <v>0</v>
      </c>
      <c r="K102" s="102">
        <v>0</v>
      </c>
      <c r="L102" s="102">
        <v>0</v>
      </c>
      <c r="M102" s="102">
        <v>0</v>
      </c>
      <c r="N102" s="102">
        <v>0</v>
      </c>
      <c r="O102" s="102">
        <v>0</v>
      </c>
      <c r="P102" s="102">
        <v>0</v>
      </c>
      <c r="Q102" s="102">
        <v>0</v>
      </c>
      <c r="R102" s="102">
        <v>0</v>
      </c>
      <c r="S102" s="102">
        <v>0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2">
        <v>0</v>
      </c>
      <c r="AA102" s="102">
        <v>0</v>
      </c>
      <c r="AB102" s="102">
        <v>0</v>
      </c>
      <c r="AC102" s="102">
        <v>0</v>
      </c>
      <c r="AD102" s="102">
        <v>0</v>
      </c>
      <c r="AE102" s="102">
        <v>0</v>
      </c>
      <c r="AF102" s="126">
        <v>2.7</v>
      </c>
      <c r="AG102" s="126">
        <v>0</v>
      </c>
      <c r="AH102" s="126">
        <v>0</v>
      </c>
      <c r="AI102" s="126">
        <v>0</v>
      </c>
      <c r="AJ102" s="126">
        <v>0</v>
      </c>
      <c r="AK102" s="126">
        <v>0</v>
      </c>
      <c r="AL102" s="126">
        <v>0</v>
      </c>
      <c r="AM102" s="126">
        <v>0</v>
      </c>
      <c r="AN102" s="63">
        <f t="shared" si="34"/>
        <v>0</v>
      </c>
      <c r="AO102" s="63">
        <f t="shared" si="35"/>
        <v>2.7</v>
      </c>
      <c r="AP102" s="63">
        <f t="shared" si="44"/>
        <v>0</v>
      </c>
      <c r="AQ102" s="63">
        <f t="shared" si="45"/>
        <v>0</v>
      </c>
      <c r="AR102" s="63">
        <f t="shared" si="46"/>
        <v>0</v>
      </c>
      <c r="AS102" s="63">
        <f t="shared" si="47"/>
        <v>0</v>
      </c>
      <c r="AT102" s="63">
        <f t="shared" si="48"/>
        <v>0</v>
      </c>
      <c r="AU102" s="63">
        <f t="shared" si="49"/>
        <v>0</v>
      </c>
      <c r="AV102" s="63">
        <f t="shared" si="50"/>
        <v>0</v>
      </c>
    </row>
  </sheetData>
  <autoFilter ref="A19:AV19"/>
  <mergeCells count="25">
    <mergeCell ref="A8:AV8"/>
    <mergeCell ref="A10:AV10"/>
    <mergeCell ref="A12:AV12"/>
    <mergeCell ref="A7:AV7"/>
    <mergeCell ref="AR1:AV1"/>
    <mergeCell ref="AR2:AV2"/>
    <mergeCell ref="AR3:AV3"/>
    <mergeCell ref="A4:AV4"/>
    <mergeCell ref="A5:AV5"/>
    <mergeCell ref="A13:AV13"/>
    <mergeCell ref="A14:AV14"/>
    <mergeCell ref="A15:A18"/>
    <mergeCell ref="B15:B18"/>
    <mergeCell ref="C15:C18"/>
    <mergeCell ref="AE16:AM16"/>
    <mergeCell ref="D16:L16"/>
    <mergeCell ref="M16:U16"/>
    <mergeCell ref="V16:AD16"/>
    <mergeCell ref="D15:AM15"/>
    <mergeCell ref="N17:U17"/>
    <mergeCell ref="W17:AD17"/>
    <mergeCell ref="AF17:AM17"/>
    <mergeCell ref="AO17:AV17"/>
    <mergeCell ref="E17:L17"/>
    <mergeCell ref="AN15:AV16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"/>
  <sheetViews>
    <sheetView topLeftCell="A65" zoomScale="80" zoomScaleNormal="80" workbookViewId="0">
      <selection activeCell="C94" sqref="C94"/>
    </sheetView>
  </sheetViews>
  <sheetFormatPr defaultRowHeight="15" x14ac:dyDescent="0.25"/>
  <cols>
    <col min="1" max="1" width="13" style="41" customWidth="1"/>
    <col min="2" max="2" width="45" style="23" customWidth="1"/>
    <col min="3" max="3" width="13.5703125" style="23" customWidth="1"/>
    <col min="4" max="4" width="11.5703125" style="42" customWidth="1"/>
    <col min="5" max="5" width="12" style="43" customWidth="1"/>
    <col min="6" max="6" width="12.140625" style="42" customWidth="1"/>
    <col min="7" max="7" width="20.42578125" style="23" customWidth="1"/>
    <col min="8" max="8" width="17.5703125" style="73" customWidth="1"/>
    <col min="9" max="9" width="21.28515625" style="73" customWidth="1"/>
    <col min="10" max="10" width="16.5703125" style="23" customWidth="1"/>
    <col min="11" max="11" width="19.85546875" style="23" customWidth="1"/>
    <col min="12" max="12" width="17.28515625" style="23" customWidth="1"/>
    <col min="13" max="13" width="21.140625" style="23" customWidth="1"/>
    <col min="14" max="14" width="19.42578125" style="23" customWidth="1"/>
    <col min="15" max="15" width="20.140625" style="23" customWidth="1"/>
    <col min="16" max="16" width="10.28515625" style="23" customWidth="1"/>
    <col min="17" max="17" width="20.28515625" style="23" customWidth="1"/>
    <col min="18" max="18" width="21" style="23" customWidth="1"/>
    <col min="19" max="19" width="10.42578125" style="23" customWidth="1"/>
    <col min="20" max="20" width="10.28515625" style="23" customWidth="1"/>
    <col min="21" max="21" width="25.140625" style="23" customWidth="1"/>
    <col min="22" max="22" width="25.85546875" style="23" customWidth="1"/>
    <col min="23" max="23" width="17" style="23" customWidth="1"/>
    <col min="24" max="24" width="12.140625" style="24" customWidth="1"/>
    <col min="25" max="25" width="10.5703125" style="24" customWidth="1"/>
    <col min="26" max="26" width="12.7109375" style="24" customWidth="1"/>
    <col min="27" max="27" width="13.5703125" style="24" customWidth="1"/>
    <col min="28" max="28" width="17.85546875" style="24" customWidth="1"/>
    <col min="29" max="30" width="18.140625" style="24" customWidth="1"/>
    <col min="31" max="31" width="23.7109375" style="24" customWidth="1"/>
    <col min="32" max="32" width="21" style="24" customWidth="1"/>
    <col min="33" max="33" width="33.140625" style="24" customWidth="1"/>
    <col min="34" max="253" width="9.140625" style="24"/>
    <col min="254" max="254" width="4.42578125" style="24" bestFit="1" customWidth="1"/>
    <col min="255" max="255" width="18.28515625" style="24" bestFit="1" customWidth="1"/>
    <col min="256" max="256" width="19" style="24" bestFit="1" customWidth="1"/>
    <col min="257" max="257" width="15.42578125" style="24" bestFit="1" customWidth="1"/>
    <col min="258" max="259" width="12.42578125" style="24" bestFit="1" customWidth="1"/>
    <col min="260" max="260" width="7.140625" style="24" bestFit="1" customWidth="1"/>
    <col min="261" max="261" width="10.140625" style="24" bestFit="1" customWidth="1"/>
    <col min="262" max="262" width="15.85546875" style="24" bestFit="1" customWidth="1"/>
    <col min="263" max="263" width="15.140625" style="24" bestFit="1" customWidth="1"/>
    <col min="264" max="264" width="18.28515625" style="24" bestFit="1" customWidth="1"/>
    <col min="265" max="265" width="13.28515625" style="24" bestFit="1" customWidth="1"/>
    <col min="266" max="266" width="19.28515625" style="24" customWidth="1"/>
    <col min="267" max="267" width="15.140625" style="24" customWidth="1"/>
    <col min="268" max="268" width="21" style="24" bestFit="1" customWidth="1"/>
    <col min="269" max="269" width="17.140625" style="24" bestFit="1" customWidth="1"/>
    <col min="270" max="270" width="16.85546875" style="24" bestFit="1" customWidth="1"/>
    <col min="271" max="271" width="16.7109375" style="24" bestFit="1" customWidth="1"/>
    <col min="272" max="272" width="15.7109375" style="24" bestFit="1" customWidth="1"/>
    <col min="273" max="273" width="16.28515625" style="24" bestFit="1" customWidth="1"/>
    <col min="274" max="274" width="17.28515625" style="24" customWidth="1"/>
    <col min="275" max="275" width="23.42578125" style="24" bestFit="1" customWidth="1"/>
    <col min="276" max="276" width="31.85546875" style="24" bestFit="1" customWidth="1"/>
    <col min="277" max="277" width="7.85546875" style="24" bestFit="1" customWidth="1"/>
    <col min="278" max="278" width="5.7109375" style="24" bestFit="1" customWidth="1"/>
    <col min="279" max="279" width="9.140625" style="24" bestFit="1" customWidth="1"/>
    <col min="280" max="280" width="13.5703125" style="24" bestFit="1" customWidth="1"/>
    <col min="281" max="509" width="9.140625" style="24"/>
    <col min="510" max="510" width="4.42578125" style="24" bestFit="1" customWidth="1"/>
    <col min="511" max="511" width="18.28515625" style="24" bestFit="1" customWidth="1"/>
    <col min="512" max="512" width="19" style="24" bestFit="1" customWidth="1"/>
    <col min="513" max="513" width="15.42578125" style="24" bestFit="1" customWidth="1"/>
    <col min="514" max="515" width="12.42578125" style="24" bestFit="1" customWidth="1"/>
    <col min="516" max="516" width="7.140625" style="24" bestFit="1" customWidth="1"/>
    <col min="517" max="517" width="10.140625" style="24" bestFit="1" customWidth="1"/>
    <col min="518" max="518" width="15.85546875" style="24" bestFit="1" customWidth="1"/>
    <col min="519" max="519" width="15.140625" style="24" bestFit="1" customWidth="1"/>
    <col min="520" max="520" width="18.28515625" style="24" bestFit="1" customWidth="1"/>
    <col min="521" max="521" width="13.28515625" style="24" bestFit="1" customWidth="1"/>
    <col min="522" max="522" width="19.28515625" style="24" customWidth="1"/>
    <col min="523" max="523" width="15.140625" style="24" customWidth="1"/>
    <col min="524" max="524" width="21" style="24" bestFit="1" customWidth="1"/>
    <col min="525" max="525" width="17.140625" style="24" bestFit="1" customWidth="1"/>
    <col min="526" max="526" width="16.85546875" style="24" bestFit="1" customWidth="1"/>
    <col min="527" max="527" width="16.7109375" style="24" bestFit="1" customWidth="1"/>
    <col min="528" max="528" width="15.7109375" style="24" bestFit="1" customWidth="1"/>
    <col min="529" max="529" width="16.28515625" style="24" bestFit="1" customWidth="1"/>
    <col min="530" max="530" width="17.28515625" style="24" customWidth="1"/>
    <col min="531" max="531" width="23.42578125" style="24" bestFit="1" customWidth="1"/>
    <col min="532" max="532" width="31.85546875" style="24" bestFit="1" customWidth="1"/>
    <col min="533" max="533" width="7.85546875" style="24" bestFit="1" customWidth="1"/>
    <col min="534" max="534" width="5.7109375" style="24" bestFit="1" customWidth="1"/>
    <col min="535" max="535" width="9.140625" style="24" bestFit="1" customWidth="1"/>
    <col min="536" max="536" width="13.5703125" style="24" bestFit="1" customWidth="1"/>
    <col min="537" max="765" width="9.140625" style="24"/>
    <col min="766" max="766" width="4.42578125" style="24" bestFit="1" customWidth="1"/>
    <col min="767" max="767" width="18.28515625" style="24" bestFit="1" customWidth="1"/>
    <col min="768" max="768" width="19" style="24" bestFit="1" customWidth="1"/>
    <col min="769" max="769" width="15.42578125" style="24" bestFit="1" customWidth="1"/>
    <col min="770" max="771" width="12.42578125" style="24" bestFit="1" customWidth="1"/>
    <col min="772" max="772" width="7.140625" style="24" bestFit="1" customWidth="1"/>
    <col min="773" max="773" width="10.140625" style="24" bestFit="1" customWidth="1"/>
    <col min="774" max="774" width="15.85546875" style="24" bestFit="1" customWidth="1"/>
    <col min="775" max="775" width="15.140625" style="24" bestFit="1" customWidth="1"/>
    <col min="776" max="776" width="18.28515625" style="24" bestFit="1" customWidth="1"/>
    <col min="777" max="777" width="13.28515625" style="24" bestFit="1" customWidth="1"/>
    <col min="778" max="778" width="19.28515625" style="24" customWidth="1"/>
    <col min="779" max="779" width="15.140625" style="24" customWidth="1"/>
    <col min="780" max="780" width="21" style="24" bestFit="1" customWidth="1"/>
    <col min="781" max="781" width="17.140625" style="24" bestFit="1" customWidth="1"/>
    <col min="782" max="782" width="16.85546875" style="24" bestFit="1" customWidth="1"/>
    <col min="783" max="783" width="16.7109375" style="24" bestFit="1" customWidth="1"/>
    <col min="784" max="784" width="15.7109375" style="24" bestFit="1" customWidth="1"/>
    <col min="785" max="785" width="16.28515625" style="24" bestFit="1" customWidth="1"/>
    <col min="786" max="786" width="17.28515625" style="24" customWidth="1"/>
    <col min="787" max="787" width="23.42578125" style="24" bestFit="1" customWidth="1"/>
    <col min="788" max="788" width="31.85546875" style="24" bestFit="1" customWidth="1"/>
    <col min="789" max="789" width="7.85546875" style="24" bestFit="1" customWidth="1"/>
    <col min="790" max="790" width="5.7109375" style="24" bestFit="1" customWidth="1"/>
    <col min="791" max="791" width="9.140625" style="24" bestFit="1" customWidth="1"/>
    <col min="792" max="792" width="13.5703125" style="24" bestFit="1" customWidth="1"/>
    <col min="793" max="1021" width="9.140625" style="24"/>
    <col min="1022" max="1022" width="4.42578125" style="24" bestFit="1" customWidth="1"/>
    <col min="1023" max="1023" width="18.28515625" style="24" bestFit="1" customWidth="1"/>
    <col min="1024" max="1024" width="19" style="24" bestFit="1" customWidth="1"/>
    <col min="1025" max="1025" width="15.42578125" style="24" bestFit="1" customWidth="1"/>
    <col min="1026" max="1027" width="12.42578125" style="24" bestFit="1" customWidth="1"/>
    <col min="1028" max="1028" width="7.140625" style="24" bestFit="1" customWidth="1"/>
    <col min="1029" max="1029" width="10.140625" style="24" bestFit="1" customWidth="1"/>
    <col min="1030" max="1030" width="15.85546875" style="24" bestFit="1" customWidth="1"/>
    <col min="1031" max="1031" width="15.140625" style="24" bestFit="1" customWidth="1"/>
    <col min="1032" max="1032" width="18.28515625" style="24" bestFit="1" customWidth="1"/>
    <col min="1033" max="1033" width="13.28515625" style="24" bestFit="1" customWidth="1"/>
    <col min="1034" max="1034" width="19.28515625" style="24" customWidth="1"/>
    <col min="1035" max="1035" width="15.140625" style="24" customWidth="1"/>
    <col min="1036" max="1036" width="21" style="24" bestFit="1" customWidth="1"/>
    <col min="1037" max="1037" width="17.140625" style="24" bestFit="1" customWidth="1"/>
    <col min="1038" max="1038" width="16.85546875" style="24" bestFit="1" customWidth="1"/>
    <col min="1039" max="1039" width="16.7109375" style="24" bestFit="1" customWidth="1"/>
    <col min="1040" max="1040" width="15.7109375" style="24" bestFit="1" customWidth="1"/>
    <col min="1041" max="1041" width="16.28515625" style="24" bestFit="1" customWidth="1"/>
    <col min="1042" max="1042" width="17.28515625" style="24" customWidth="1"/>
    <col min="1043" max="1043" width="23.42578125" style="24" bestFit="1" customWidth="1"/>
    <col min="1044" max="1044" width="31.85546875" style="24" bestFit="1" customWidth="1"/>
    <col min="1045" max="1045" width="7.85546875" style="24" bestFit="1" customWidth="1"/>
    <col min="1046" max="1046" width="5.7109375" style="24" bestFit="1" customWidth="1"/>
    <col min="1047" max="1047" width="9.140625" style="24" bestFit="1" customWidth="1"/>
    <col min="1048" max="1048" width="13.5703125" style="24" bestFit="1" customWidth="1"/>
    <col min="1049" max="1277" width="9.140625" style="24"/>
    <col min="1278" max="1278" width="4.42578125" style="24" bestFit="1" customWidth="1"/>
    <col min="1279" max="1279" width="18.28515625" style="24" bestFit="1" customWidth="1"/>
    <col min="1280" max="1280" width="19" style="24" bestFit="1" customWidth="1"/>
    <col min="1281" max="1281" width="15.42578125" style="24" bestFit="1" customWidth="1"/>
    <col min="1282" max="1283" width="12.42578125" style="24" bestFit="1" customWidth="1"/>
    <col min="1284" max="1284" width="7.140625" style="24" bestFit="1" customWidth="1"/>
    <col min="1285" max="1285" width="10.140625" style="24" bestFit="1" customWidth="1"/>
    <col min="1286" max="1286" width="15.85546875" style="24" bestFit="1" customWidth="1"/>
    <col min="1287" max="1287" width="15.140625" style="24" bestFit="1" customWidth="1"/>
    <col min="1288" max="1288" width="18.28515625" style="24" bestFit="1" customWidth="1"/>
    <col min="1289" max="1289" width="13.28515625" style="24" bestFit="1" customWidth="1"/>
    <col min="1290" max="1290" width="19.28515625" style="24" customWidth="1"/>
    <col min="1291" max="1291" width="15.140625" style="24" customWidth="1"/>
    <col min="1292" max="1292" width="21" style="24" bestFit="1" customWidth="1"/>
    <col min="1293" max="1293" width="17.140625" style="24" bestFit="1" customWidth="1"/>
    <col min="1294" max="1294" width="16.85546875" style="24" bestFit="1" customWidth="1"/>
    <col min="1295" max="1295" width="16.7109375" style="24" bestFit="1" customWidth="1"/>
    <col min="1296" max="1296" width="15.7109375" style="24" bestFit="1" customWidth="1"/>
    <col min="1297" max="1297" width="16.28515625" style="24" bestFit="1" customWidth="1"/>
    <col min="1298" max="1298" width="17.28515625" style="24" customWidth="1"/>
    <col min="1299" max="1299" width="23.42578125" style="24" bestFit="1" customWidth="1"/>
    <col min="1300" max="1300" width="31.85546875" style="24" bestFit="1" customWidth="1"/>
    <col min="1301" max="1301" width="7.85546875" style="24" bestFit="1" customWidth="1"/>
    <col min="1302" max="1302" width="5.7109375" style="24" bestFit="1" customWidth="1"/>
    <col min="1303" max="1303" width="9.140625" style="24" bestFit="1" customWidth="1"/>
    <col min="1304" max="1304" width="13.5703125" style="24" bestFit="1" customWidth="1"/>
    <col min="1305" max="1533" width="9.140625" style="24"/>
    <col min="1534" max="1534" width="4.42578125" style="24" bestFit="1" customWidth="1"/>
    <col min="1535" max="1535" width="18.28515625" style="24" bestFit="1" customWidth="1"/>
    <col min="1536" max="1536" width="19" style="24" bestFit="1" customWidth="1"/>
    <col min="1537" max="1537" width="15.42578125" style="24" bestFit="1" customWidth="1"/>
    <col min="1538" max="1539" width="12.42578125" style="24" bestFit="1" customWidth="1"/>
    <col min="1540" max="1540" width="7.140625" style="24" bestFit="1" customWidth="1"/>
    <col min="1541" max="1541" width="10.140625" style="24" bestFit="1" customWidth="1"/>
    <col min="1542" max="1542" width="15.85546875" style="24" bestFit="1" customWidth="1"/>
    <col min="1543" max="1543" width="15.140625" style="24" bestFit="1" customWidth="1"/>
    <col min="1544" max="1544" width="18.28515625" style="24" bestFit="1" customWidth="1"/>
    <col min="1545" max="1545" width="13.28515625" style="24" bestFit="1" customWidth="1"/>
    <col min="1546" max="1546" width="19.28515625" style="24" customWidth="1"/>
    <col min="1547" max="1547" width="15.140625" style="24" customWidth="1"/>
    <col min="1548" max="1548" width="21" style="24" bestFit="1" customWidth="1"/>
    <col min="1549" max="1549" width="17.140625" style="24" bestFit="1" customWidth="1"/>
    <col min="1550" max="1550" width="16.85546875" style="24" bestFit="1" customWidth="1"/>
    <col min="1551" max="1551" width="16.7109375" style="24" bestFit="1" customWidth="1"/>
    <col min="1552" max="1552" width="15.7109375" style="24" bestFit="1" customWidth="1"/>
    <col min="1553" max="1553" width="16.28515625" style="24" bestFit="1" customWidth="1"/>
    <col min="1554" max="1554" width="17.28515625" style="24" customWidth="1"/>
    <col min="1555" max="1555" width="23.42578125" style="24" bestFit="1" customWidth="1"/>
    <col min="1556" max="1556" width="31.85546875" style="24" bestFit="1" customWidth="1"/>
    <col min="1557" max="1557" width="7.85546875" style="24" bestFit="1" customWidth="1"/>
    <col min="1558" max="1558" width="5.7109375" style="24" bestFit="1" customWidth="1"/>
    <col min="1559" max="1559" width="9.140625" style="24" bestFit="1" customWidth="1"/>
    <col min="1560" max="1560" width="13.5703125" style="24" bestFit="1" customWidth="1"/>
    <col min="1561" max="1789" width="9.140625" style="24"/>
    <col min="1790" max="1790" width="4.42578125" style="24" bestFit="1" customWidth="1"/>
    <col min="1791" max="1791" width="18.28515625" style="24" bestFit="1" customWidth="1"/>
    <col min="1792" max="1792" width="19" style="24" bestFit="1" customWidth="1"/>
    <col min="1793" max="1793" width="15.42578125" style="24" bestFit="1" customWidth="1"/>
    <col min="1794" max="1795" width="12.42578125" style="24" bestFit="1" customWidth="1"/>
    <col min="1796" max="1796" width="7.140625" style="24" bestFit="1" customWidth="1"/>
    <col min="1797" max="1797" width="10.140625" style="24" bestFit="1" customWidth="1"/>
    <col min="1798" max="1798" width="15.85546875" style="24" bestFit="1" customWidth="1"/>
    <col min="1799" max="1799" width="15.140625" style="24" bestFit="1" customWidth="1"/>
    <col min="1800" max="1800" width="18.28515625" style="24" bestFit="1" customWidth="1"/>
    <col min="1801" max="1801" width="13.28515625" style="24" bestFit="1" customWidth="1"/>
    <col min="1802" max="1802" width="19.28515625" style="24" customWidth="1"/>
    <col min="1803" max="1803" width="15.140625" style="24" customWidth="1"/>
    <col min="1804" max="1804" width="21" style="24" bestFit="1" customWidth="1"/>
    <col min="1805" max="1805" width="17.140625" style="24" bestFit="1" customWidth="1"/>
    <col min="1806" max="1806" width="16.85546875" style="24" bestFit="1" customWidth="1"/>
    <col min="1807" max="1807" width="16.7109375" style="24" bestFit="1" customWidth="1"/>
    <col min="1808" max="1808" width="15.7109375" style="24" bestFit="1" customWidth="1"/>
    <col min="1809" max="1809" width="16.28515625" style="24" bestFit="1" customWidth="1"/>
    <col min="1810" max="1810" width="17.28515625" style="24" customWidth="1"/>
    <col min="1811" max="1811" width="23.42578125" style="24" bestFit="1" customWidth="1"/>
    <col min="1812" max="1812" width="31.85546875" style="24" bestFit="1" customWidth="1"/>
    <col min="1813" max="1813" width="7.85546875" style="24" bestFit="1" customWidth="1"/>
    <col min="1814" max="1814" width="5.7109375" style="24" bestFit="1" customWidth="1"/>
    <col min="1815" max="1815" width="9.140625" style="24" bestFit="1" customWidth="1"/>
    <col min="1816" max="1816" width="13.5703125" style="24" bestFit="1" customWidth="1"/>
    <col min="1817" max="2045" width="9.140625" style="24"/>
    <col min="2046" max="2046" width="4.42578125" style="24" bestFit="1" customWidth="1"/>
    <col min="2047" max="2047" width="18.28515625" style="24" bestFit="1" customWidth="1"/>
    <col min="2048" max="2048" width="19" style="24" bestFit="1" customWidth="1"/>
    <col min="2049" max="2049" width="15.42578125" style="24" bestFit="1" customWidth="1"/>
    <col min="2050" max="2051" width="12.42578125" style="24" bestFit="1" customWidth="1"/>
    <col min="2052" max="2052" width="7.140625" style="24" bestFit="1" customWidth="1"/>
    <col min="2053" max="2053" width="10.140625" style="24" bestFit="1" customWidth="1"/>
    <col min="2054" max="2054" width="15.85546875" style="24" bestFit="1" customWidth="1"/>
    <col min="2055" max="2055" width="15.140625" style="24" bestFit="1" customWidth="1"/>
    <col min="2056" max="2056" width="18.28515625" style="24" bestFit="1" customWidth="1"/>
    <col min="2057" max="2057" width="13.28515625" style="24" bestFit="1" customWidth="1"/>
    <col min="2058" max="2058" width="19.28515625" style="24" customWidth="1"/>
    <col min="2059" max="2059" width="15.140625" style="24" customWidth="1"/>
    <col min="2060" max="2060" width="21" style="24" bestFit="1" customWidth="1"/>
    <col min="2061" max="2061" width="17.140625" style="24" bestFit="1" customWidth="1"/>
    <col min="2062" max="2062" width="16.85546875" style="24" bestFit="1" customWidth="1"/>
    <col min="2063" max="2063" width="16.7109375" style="24" bestFit="1" customWidth="1"/>
    <col min="2064" max="2064" width="15.7109375" style="24" bestFit="1" customWidth="1"/>
    <col min="2065" max="2065" width="16.28515625" style="24" bestFit="1" customWidth="1"/>
    <col min="2066" max="2066" width="17.28515625" style="24" customWidth="1"/>
    <col min="2067" max="2067" width="23.42578125" style="24" bestFit="1" customWidth="1"/>
    <col min="2068" max="2068" width="31.85546875" style="24" bestFit="1" customWidth="1"/>
    <col min="2069" max="2069" width="7.85546875" style="24" bestFit="1" customWidth="1"/>
    <col min="2070" max="2070" width="5.7109375" style="24" bestFit="1" customWidth="1"/>
    <col min="2071" max="2071" width="9.140625" style="24" bestFit="1" customWidth="1"/>
    <col min="2072" max="2072" width="13.5703125" style="24" bestFit="1" customWidth="1"/>
    <col min="2073" max="2301" width="9.140625" style="24"/>
    <col min="2302" max="2302" width="4.42578125" style="24" bestFit="1" customWidth="1"/>
    <col min="2303" max="2303" width="18.28515625" style="24" bestFit="1" customWidth="1"/>
    <col min="2304" max="2304" width="19" style="24" bestFit="1" customWidth="1"/>
    <col min="2305" max="2305" width="15.42578125" style="24" bestFit="1" customWidth="1"/>
    <col min="2306" max="2307" width="12.42578125" style="24" bestFit="1" customWidth="1"/>
    <col min="2308" max="2308" width="7.140625" style="24" bestFit="1" customWidth="1"/>
    <col min="2309" max="2309" width="10.140625" style="24" bestFit="1" customWidth="1"/>
    <col min="2310" max="2310" width="15.85546875" style="24" bestFit="1" customWidth="1"/>
    <col min="2311" max="2311" width="15.140625" style="24" bestFit="1" customWidth="1"/>
    <col min="2312" max="2312" width="18.28515625" style="24" bestFit="1" customWidth="1"/>
    <col min="2313" max="2313" width="13.28515625" style="24" bestFit="1" customWidth="1"/>
    <col min="2314" max="2314" width="19.28515625" style="24" customWidth="1"/>
    <col min="2315" max="2315" width="15.140625" style="24" customWidth="1"/>
    <col min="2316" max="2316" width="21" style="24" bestFit="1" customWidth="1"/>
    <col min="2317" max="2317" width="17.140625" style="24" bestFit="1" customWidth="1"/>
    <col min="2318" max="2318" width="16.85546875" style="24" bestFit="1" customWidth="1"/>
    <col min="2319" max="2319" width="16.7109375" style="24" bestFit="1" customWidth="1"/>
    <col min="2320" max="2320" width="15.7109375" style="24" bestFit="1" customWidth="1"/>
    <col min="2321" max="2321" width="16.28515625" style="24" bestFit="1" customWidth="1"/>
    <col min="2322" max="2322" width="17.28515625" style="24" customWidth="1"/>
    <col min="2323" max="2323" width="23.42578125" style="24" bestFit="1" customWidth="1"/>
    <col min="2324" max="2324" width="31.85546875" style="24" bestFit="1" customWidth="1"/>
    <col min="2325" max="2325" width="7.85546875" style="24" bestFit="1" customWidth="1"/>
    <col min="2326" max="2326" width="5.7109375" style="24" bestFit="1" customWidth="1"/>
    <col min="2327" max="2327" width="9.140625" style="24" bestFit="1" customWidth="1"/>
    <col min="2328" max="2328" width="13.5703125" style="24" bestFit="1" customWidth="1"/>
    <col min="2329" max="2557" width="9.140625" style="24"/>
    <col min="2558" max="2558" width="4.42578125" style="24" bestFit="1" customWidth="1"/>
    <col min="2559" max="2559" width="18.28515625" style="24" bestFit="1" customWidth="1"/>
    <col min="2560" max="2560" width="19" style="24" bestFit="1" customWidth="1"/>
    <col min="2561" max="2561" width="15.42578125" style="24" bestFit="1" customWidth="1"/>
    <col min="2562" max="2563" width="12.42578125" style="24" bestFit="1" customWidth="1"/>
    <col min="2564" max="2564" width="7.140625" style="24" bestFit="1" customWidth="1"/>
    <col min="2565" max="2565" width="10.140625" style="24" bestFit="1" customWidth="1"/>
    <col min="2566" max="2566" width="15.85546875" style="24" bestFit="1" customWidth="1"/>
    <col min="2567" max="2567" width="15.140625" style="24" bestFit="1" customWidth="1"/>
    <col min="2568" max="2568" width="18.28515625" style="24" bestFit="1" customWidth="1"/>
    <col min="2569" max="2569" width="13.28515625" style="24" bestFit="1" customWidth="1"/>
    <col min="2570" max="2570" width="19.28515625" style="24" customWidth="1"/>
    <col min="2571" max="2571" width="15.140625" style="24" customWidth="1"/>
    <col min="2572" max="2572" width="21" style="24" bestFit="1" customWidth="1"/>
    <col min="2573" max="2573" width="17.140625" style="24" bestFit="1" customWidth="1"/>
    <col min="2574" max="2574" width="16.85546875" style="24" bestFit="1" customWidth="1"/>
    <col min="2575" max="2575" width="16.7109375" style="24" bestFit="1" customWidth="1"/>
    <col min="2576" max="2576" width="15.7109375" style="24" bestFit="1" customWidth="1"/>
    <col min="2577" max="2577" width="16.28515625" style="24" bestFit="1" customWidth="1"/>
    <col min="2578" max="2578" width="17.28515625" style="24" customWidth="1"/>
    <col min="2579" max="2579" width="23.42578125" style="24" bestFit="1" customWidth="1"/>
    <col min="2580" max="2580" width="31.85546875" style="24" bestFit="1" customWidth="1"/>
    <col min="2581" max="2581" width="7.85546875" style="24" bestFit="1" customWidth="1"/>
    <col min="2582" max="2582" width="5.7109375" style="24" bestFit="1" customWidth="1"/>
    <col min="2583" max="2583" width="9.140625" style="24" bestFit="1" customWidth="1"/>
    <col min="2584" max="2584" width="13.5703125" style="24" bestFit="1" customWidth="1"/>
    <col min="2585" max="2813" width="9.140625" style="24"/>
    <col min="2814" max="2814" width="4.42578125" style="24" bestFit="1" customWidth="1"/>
    <col min="2815" max="2815" width="18.28515625" style="24" bestFit="1" customWidth="1"/>
    <col min="2816" max="2816" width="19" style="24" bestFit="1" customWidth="1"/>
    <col min="2817" max="2817" width="15.42578125" style="24" bestFit="1" customWidth="1"/>
    <col min="2818" max="2819" width="12.42578125" style="24" bestFit="1" customWidth="1"/>
    <col min="2820" max="2820" width="7.140625" style="24" bestFit="1" customWidth="1"/>
    <col min="2821" max="2821" width="10.140625" style="24" bestFit="1" customWidth="1"/>
    <col min="2822" max="2822" width="15.85546875" style="24" bestFit="1" customWidth="1"/>
    <col min="2823" max="2823" width="15.140625" style="24" bestFit="1" customWidth="1"/>
    <col min="2824" max="2824" width="18.28515625" style="24" bestFit="1" customWidth="1"/>
    <col min="2825" max="2825" width="13.28515625" style="24" bestFit="1" customWidth="1"/>
    <col min="2826" max="2826" width="19.28515625" style="24" customWidth="1"/>
    <col min="2827" max="2827" width="15.140625" style="24" customWidth="1"/>
    <col min="2828" max="2828" width="21" style="24" bestFit="1" customWidth="1"/>
    <col min="2829" max="2829" width="17.140625" style="24" bestFit="1" customWidth="1"/>
    <col min="2830" max="2830" width="16.85546875" style="24" bestFit="1" customWidth="1"/>
    <col min="2831" max="2831" width="16.7109375" style="24" bestFit="1" customWidth="1"/>
    <col min="2832" max="2832" width="15.7109375" style="24" bestFit="1" customWidth="1"/>
    <col min="2833" max="2833" width="16.28515625" style="24" bestFit="1" customWidth="1"/>
    <col min="2834" max="2834" width="17.28515625" style="24" customWidth="1"/>
    <col min="2835" max="2835" width="23.42578125" style="24" bestFit="1" customWidth="1"/>
    <col min="2836" max="2836" width="31.85546875" style="24" bestFit="1" customWidth="1"/>
    <col min="2837" max="2837" width="7.85546875" style="24" bestFit="1" customWidth="1"/>
    <col min="2838" max="2838" width="5.7109375" style="24" bestFit="1" customWidth="1"/>
    <col min="2839" max="2839" width="9.140625" style="24" bestFit="1" customWidth="1"/>
    <col min="2840" max="2840" width="13.5703125" style="24" bestFit="1" customWidth="1"/>
    <col min="2841" max="3069" width="9.140625" style="24"/>
    <col min="3070" max="3070" width="4.42578125" style="24" bestFit="1" customWidth="1"/>
    <col min="3071" max="3071" width="18.28515625" style="24" bestFit="1" customWidth="1"/>
    <col min="3072" max="3072" width="19" style="24" bestFit="1" customWidth="1"/>
    <col min="3073" max="3073" width="15.42578125" style="24" bestFit="1" customWidth="1"/>
    <col min="3074" max="3075" width="12.42578125" style="24" bestFit="1" customWidth="1"/>
    <col min="3076" max="3076" width="7.140625" style="24" bestFit="1" customWidth="1"/>
    <col min="3077" max="3077" width="10.140625" style="24" bestFit="1" customWidth="1"/>
    <col min="3078" max="3078" width="15.85546875" style="24" bestFit="1" customWidth="1"/>
    <col min="3079" max="3079" width="15.140625" style="24" bestFit="1" customWidth="1"/>
    <col min="3080" max="3080" width="18.28515625" style="24" bestFit="1" customWidth="1"/>
    <col min="3081" max="3081" width="13.28515625" style="24" bestFit="1" customWidth="1"/>
    <col min="3082" max="3082" width="19.28515625" style="24" customWidth="1"/>
    <col min="3083" max="3083" width="15.140625" style="24" customWidth="1"/>
    <col min="3084" max="3084" width="21" style="24" bestFit="1" customWidth="1"/>
    <col min="3085" max="3085" width="17.140625" style="24" bestFit="1" customWidth="1"/>
    <col min="3086" max="3086" width="16.85546875" style="24" bestFit="1" customWidth="1"/>
    <col min="3087" max="3087" width="16.7109375" style="24" bestFit="1" customWidth="1"/>
    <col min="3088" max="3088" width="15.7109375" style="24" bestFit="1" customWidth="1"/>
    <col min="3089" max="3089" width="16.28515625" style="24" bestFit="1" customWidth="1"/>
    <col min="3090" max="3090" width="17.28515625" style="24" customWidth="1"/>
    <col min="3091" max="3091" width="23.42578125" style="24" bestFit="1" customWidth="1"/>
    <col min="3092" max="3092" width="31.85546875" style="24" bestFit="1" customWidth="1"/>
    <col min="3093" max="3093" width="7.85546875" style="24" bestFit="1" customWidth="1"/>
    <col min="3094" max="3094" width="5.7109375" style="24" bestFit="1" customWidth="1"/>
    <col min="3095" max="3095" width="9.140625" style="24" bestFit="1" customWidth="1"/>
    <col min="3096" max="3096" width="13.5703125" style="24" bestFit="1" customWidth="1"/>
    <col min="3097" max="3325" width="9.140625" style="24"/>
    <col min="3326" max="3326" width="4.42578125" style="24" bestFit="1" customWidth="1"/>
    <col min="3327" max="3327" width="18.28515625" style="24" bestFit="1" customWidth="1"/>
    <col min="3328" max="3328" width="19" style="24" bestFit="1" customWidth="1"/>
    <col min="3329" max="3329" width="15.42578125" style="24" bestFit="1" customWidth="1"/>
    <col min="3330" max="3331" width="12.42578125" style="24" bestFit="1" customWidth="1"/>
    <col min="3332" max="3332" width="7.140625" style="24" bestFit="1" customWidth="1"/>
    <col min="3333" max="3333" width="10.140625" style="24" bestFit="1" customWidth="1"/>
    <col min="3334" max="3334" width="15.85546875" style="24" bestFit="1" customWidth="1"/>
    <col min="3335" max="3335" width="15.140625" style="24" bestFit="1" customWidth="1"/>
    <col min="3336" max="3336" width="18.28515625" style="24" bestFit="1" customWidth="1"/>
    <col min="3337" max="3337" width="13.28515625" style="24" bestFit="1" customWidth="1"/>
    <col min="3338" max="3338" width="19.28515625" style="24" customWidth="1"/>
    <col min="3339" max="3339" width="15.140625" style="24" customWidth="1"/>
    <col min="3340" max="3340" width="21" style="24" bestFit="1" customWidth="1"/>
    <col min="3341" max="3341" width="17.140625" style="24" bestFit="1" customWidth="1"/>
    <col min="3342" max="3342" width="16.85546875" style="24" bestFit="1" customWidth="1"/>
    <col min="3343" max="3343" width="16.7109375" style="24" bestFit="1" customWidth="1"/>
    <col min="3344" max="3344" width="15.7109375" style="24" bestFit="1" customWidth="1"/>
    <col min="3345" max="3345" width="16.28515625" style="24" bestFit="1" customWidth="1"/>
    <col min="3346" max="3346" width="17.28515625" style="24" customWidth="1"/>
    <col min="3347" max="3347" width="23.42578125" style="24" bestFit="1" customWidth="1"/>
    <col min="3348" max="3348" width="31.85546875" style="24" bestFit="1" customWidth="1"/>
    <col min="3349" max="3349" width="7.85546875" style="24" bestFit="1" customWidth="1"/>
    <col min="3350" max="3350" width="5.7109375" style="24" bestFit="1" customWidth="1"/>
    <col min="3351" max="3351" width="9.140625" style="24" bestFit="1" customWidth="1"/>
    <col min="3352" max="3352" width="13.5703125" style="24" bestFit="1" customWidth="1"/>
    <col min="3353" max="3581" width="9.140625" style="24"/>
    <col min="3582" max="3582" width="4.42578125" style="24" bestFit="1" customWidth="1"/>
    <col min="3583" max="3583" width="18.28515625" style="24" bestFit="1" customWidth="1"/>
    <col min="3584" max="3584" width="19" style="24" bestFit="1" customWidth="1"/>
    <col min="3585" max="3585" width="15.42578125" style="24" bestFit="1" customWidth="1"/>
    <col min="3586" max="3587" width="12.42578125" style="24" bestFit="1" customWidth="1"/>
    <col min="3588" max="3588" width="7.140625" style="24" bestFit="1" customWidth="1"/>
    <col min="3589" max="3589" width="10.140625" style="24" bestFit="1" customWidth="1"/>
    <col min="3590" max="3590" width="15.85546875" style="24" bestFit="1" customWidth="1"/>
    <col min="3591" max="3591" width="15.140625" style="24" bestFit="1" customWidth="1"/>
    <col min="3592" max="3592" width="18.28515625" style="24" bestFit="1" customWidth="1"/>
    <col min="3593" max="3593" width="13.28515625" style="24" bestFit="1" customWidth="1"/>
    <col min="3594" max="3594" width="19.28515625" style="24" customWidth="1"/>
    <col min="3595" max="3595" width="15.140625" style="24" customWidth="1"/>
    <col min="3596" max="3596" width="21" style="24" bestFit="1" customWidth="1"/>
    <col min="3597" max="3597" width="17.140625" style="24" bestFit="1" customWidth="1"/>
    <col min="3598" max="3598" width="16.85546875" style="24" bestFit="1" customWidth="1"/>
    <col min="3599" max="3599" width="16.7109375" style="24" bestFit="1" customWidth="1"/>
    <col min="3600" max="3600" width="15.7109375" style="24" bestFit="1" customWidth="1"/>
    <col min="3601" max="3601" width="16.28515625" style="24" bestFit="1" customWidth="1"/>
    <col min="3602" max="3602" width="17.28515625" style="24" customWidth="1"/>
    <col min="3603" max="3603" width="23.42578125" style="24" bestFit="1" customWidth="1"/>
    <col min="3604" max="3604" width="31.85546875" style="24" bestFit="1" customWidth="1"/>
    <col min="3605" max="3605" width="7.85546875" style="24" bestFit="1" customWidth="1"/>
    <col min="3606" max="3606" width="5.7109375" style="24" bestFit="1" customWidth="1"/>
    <col min="3607" max="3607" width="9.140625" style="24" bestFit="1" customWidth="1"/>
    <col min="3608" max="3608" width="13.5703125" style="24" bestFit="1" customWidth="1"/>
    <col min="3609" max="3837" width="9.140625" style="24"/>
    <col min="3838" max="3838" width="4.42578125" style="24" bestFit="1" customWidth="1"/>
    <col min="3839" max="3839" width="18.28515625" style="24" bestFit="1" customWidth="1"/>
    <col min="3840" max="3840" width="19" style="24" bestFit="1" customWidth="1"/>
    <col min="3841" max="3841" width="15.42578125" style="24" bestFit="1" customWidth="1"/>
    <col min="3842" max="3843" width="12.42578125" style="24" bestFit="1" customWidth="1"/>
    <col min="3844" max="3844" width="7.140625" style="24" bestFit="1" customWidth="1"/>
    <col min="3845" max="3845" width="10.140625" style="24" bestFit="1" customWidth="1"/>
    <col min="3846" max="3846" width="15.85546875" style="24" bestFit="1" customWidth="1"/>
    <col min="3847" max="3847" width="15.140625" style="24" bestFit="1" customWidth="1"/>
    <col min="3848" max="3848" width="18.28515625" style="24" bestFit="1" customWidth="1"/>
    <col min="3849" max="3849" width="13.28515625" style="24" bestFit="1" customWidth="1"/>
    <col min="3850" max="3850" width="19.28515625" style="24" customWidth="1"/>
    <col min="3851" max="3851" width="15.140625" style="24" customWidth="1"/>
    <col min="3852" max="3852" width="21" style="24" bestFit="1" customWidth="1"/>
    <col min="3853" max="3853" width="17.140625" style="24" bestFit="1" customWidth="1"/>
    <col min="3854" max="3854" width="16.85546875" style="24" bestFit="1" customWidth="1"/>
    <col min="3855" max="3855" width="16.7109375" style="24" bestFit="1" customWidth="1"/>
    <col min="3856" max="3856" width="15.7109375" style="24" bestFit="1" customWidth="1"/>
    <col min="3857" max="3857" width="16.28515625" style="24" bestFit="1" customWidth="1"/>
    <col min="3858" max="3858" width="17.28515625" style="24" customWidth="1"/>
    <col min="3859" max="3859" width="23.42578125" style="24" bestFit="1" customWidth="1"/>
    <col min="3860" max="3860" width="31.85546875" style="24" bestFit="1" customWidth="1"/>
    <col min="3861" max="3861" width="7.85546875" style="24" bestFit="1" customWidth="1"/>
    <col min="3862" max="3862" width="5.7109375" style="24" bestFit="1" customWidth="1"/>
    <col min="3863" max="3863" width="9.140625" style="24" bestFit="1" customWidth="1"/>
    <col min="3864" max="3864" width="13.5703125" style="24" bestFit="1" customWidth="1"/>
    <col min="3865" max="4093" width="9.140625" style="24"/>
    <col min="4094" max="4094" width="4.42578125" style="24" bestFit="1" customWidth="1"/>
    <col min="4095" max="4095" width="18.28515625" style="24" bestFit="1" customWidth="1"/>
    <col min="4096" max="4096" width="19" style="24" bestFit="1" customWidth="1"/>
    <col min="4097" max="4097" width="15.42578125" style="24" bestFit="1" customWidth="1"/>
    <col min="4098" max="4099" width="12.42578125" style="24" bestFit="1" customWidth="1"/>
    <col min="4100" max="4100" width="7.140625" style="24" bestFit="1" customWidth="1"/>
    <col min="4101" max="4101" width="10.140625" style="24" bestFit="1" customWidth="1"/>
    <col min="4102" max="4102" width="15.85546875" style="24" bestFit="1" customWidth="1"/>
    <col min="4103" max="4103" width="15.140625" style="24" bestFit="1" customWidth="1"/>
    <col min="4104" max="4104" width="18.28515625" style="24" bestFit="1" customWidth="1"/>
    <col min="4105" max="4105" width="13.28515625" style="24" bestFit="1" customWidth="1"/>
    <col min="4106" max="4106" width="19.28515625" style="24" customWidth="1"/>
    <col min="4107" max="4107" width="15.140625" style="24" customWidth="1"/>
    <col min="4108" max="4108" width="21" style="24" bestFit="1" customWidth="1"/>
    <col min="4109" max="4109" width="17.140625" style="24" bestFit="1" customWidth="1"/>
    <col min="4110" max="4110" width="16.85546875" style="24" bestFit="1" customWidth="1"/>
    <col min="4111" max="4111" width="16.7109375" style="24" bestFit="1" customWidth="1"/>
    <col min="4112" max="4112" width="15.7109375" style="24" bestFit="1" customWidth="1"/>
    <col min="4113" max="4113" width="16.28515625" style="24" bestFit="1" customWidth="1"/>
    <col min="4114" max="4114" width="17.28515625" style="24" customWidth="1"/>
    <col min="4115" max="4115" width="23.42578125" style="24" bestFit="1" customWidth="1"/>
    <col min="4116" max="4116" width="31.85546875" style="24" bestFit="1" customWidth="1"/>
    <col min="4117" max="4117" width="7.85546875" style="24" bestFit="1" customWidth="1"/>
    <col min="4118" max="4118" width="5.7109375" style="24" bestFit="1" customWidth="1"/>
    <col min="4119" max="4119" width="9.140625" style="24" bestFit="1" customWidth="1"/>
    <col min="4120" max="4120" width="13.5703125" style="24" bestFit="1" customWidth="1"/>
    <col min="4121" max="4349" width="9.140625" style="24"/>
    <col min="4350" max="4350" width="4.42578125" style="24" bestFit="1" customWidth="1"/>
    <col min="4351" max="4351" width="18.28515625" style="24" bestFit="1" customWidth="1"/>
    <col min="4352" max="4352" width="19" style="24" bestFit="1" customWidth="1"/>
    <col min="4353" max="4353" width="15.42578125" style="24" bestFit="1" customWidth="1"/>
    <col min="4354" max="4355" width="12.42578125" style="24" bestFit="1" customWidth="1"/>
    <col min="4356" max="4356" width="7.140625" style="24" bestFit="1" customWidth="1"/>
    <col min="4357" max="4357" width="10.140625" style="24" bestFit="1" customWidth="1"/>
    <col min="4358" max="4358" width="15.85546875" style="24" bestFit="1" customWidth="1"/>
    <col min="4359" max="4359" width="15.140625" style="24" bestFit="1" customWidth="1"/>
    <col min="4360" max="4360" width="18.28515625" style="24" bestFit="1" customWidth="1"/>
    <col min="4361" max="4361" width="13.28515625" style="24" bestFit="1" customWidth="1"/>
    <col min="4362" max="4362" width="19.28515625" style="24" customWidth="1"/>
    <col min="4363" max="4363" width="15.140625" style="24" customWidth="1"/>
    <col min="4364" max="4364" width="21" style="24" bestFit="1" customWidth="1"/>
    <col min="4365" max="4365" width="17.140625" style="24" bestFit="1" customWidth="1"/>
    <col min="4366" max="4366" width="16.85546875" style="24" bestFit="1" customWidth="1"/>
    <col min="4367" max="4367" width="16.7109375" style="24" bestFit="1" customWidth="1"/>
    <col min="4368" max="4368" width="15.7109375" style="24" bestFit="1" customWidth="1"/>
    <col min="4369" max="4369" width="16.28515625" style="24" bestFit="1" customWidth="1"/>
    <col min="4370" max="4370" width="17.28515625" style="24" customWidth="1"/>
    <col min="4371" max="4371" width="23.42578125" style="24" bestFit="1" customWidth="1"/>
    <col min="4372" max="4372" width="31.85546875" style="24" bestFit="1" customWidth="1"/>
    <col min="4373" max="4373" width="7.85546875" style="24" bestFit="1" customWidth="1"/>
    <col min="4374" max="4374" width="5.7109375" style="24" bestFit="1" customWidth="1"/>
    <col min="4375" max="4375" width="9.140625" style="24" bestFit="1" customWidth="1"/>
    <col min="4376" max="4376" width="13.5703125" style="24" bestFit="1" customWidth="1"/>
    <col min="4377" max="4605" width="9.140625" style="24"/>
    <col min="4606" max="4606" width="4.42578125" style="24" bestFit="1" customWidth="1"/>
    <col min="4607" max="4607" width="18.28515625" style="24" bestFit="1" customWidth="1"/>
    <col min="4608" max="4608" width="19" style="24" bestFit="1" customWidth="1"/>
    <col min="4609" max="4609" width="15.42578125" style="24" bestFit="1" customWidth="1"/>
    <col min="4610" max="4611" width="12.42578125" style="24" bestFit="1" customWidth="1"/>
    <col min="4612" max="4612" width="7.140625" style="24" bestFit="1" customWidth="1"/>
    <col min="4613" max="4613" width="10.140625" style="24" bestFit="1" customWidth="1"/>
    <col min="4614" max="4614" width="15.85546875" style="24" bestFit="1" customWidth="1"/>
    <col min="4615" max="4615" width="15.140625" style="24" bestFit="1" customWidth="1"/>
    <col min="4616" max="4616" width="18.28515625" style="24" bestFit="1" customWidth="1"/>
    <col min="4617" max="4617" width="13.28515625" style="24" bestFit="1" customWidth="1"/>
    <col min="4618" max="4618" width="19.28515625" style="24" customWidth="1"/>
    <col min="4619" max="4619" width="15.140625" style="24" customWidth="1"/>
    <col min="4620" max="4620" width="21" style="24" bestFit="1" customWidth="1"/>
    <col min="4621" max="4621" width="17.140625" style="24" bestFit="1" customWidth="1"/>
    <col min="4622" max="4622" width="16.85546875" style="24" bestFit="1" customWidth="1"/>
    <col min="4623" max="4623" width="16.7109375" style="24" bestFit="1" customWidth="1"/>
    <col min="4624" max="4624" width="15.7109375" style="24" bestFit="1" customWidth="1"/>
    <col min="4625" max="4625" width="16.28515625" style="24" bestFit="1" customWidth="1"/>
    <col min="4626" max="4626" width="17.28515625" style="24" customWidth="1"/>
    <col min="4627" max="4627" width="23.42578125" style="24" bestFit="1" customWidth="1"/>
    <col min="4628" max="4628" width="31.85546875" style="24" bestFit="1" customWidth="1"/>
    <col min="4629" max="4629" width="7.85546875" style="24" bestFit="1" customWidth="1"/>
    <col min="4630" max="4630" width="5.7109375" style="24" bestFit="1" customWidth="1"/>
    <col min="4631" max="4631" width="9.140625" style="24" bestFit="1" customWidth="1"/>
    <col min="4632" max="4632" width="13.5703125" style="24" bestFit="1" customWidth="1"/>
    <col min="4633" max="4861" width="9.140625" style="24"/>
    <col min="4862" max="4862" width="4.42578125" style="24" bestFit="1" customWidth="1"/>
    <col min="4863" max="4863" width="18.28515625" style="24" bestFit="1" customWidth="1"/>
    <col min="4864" max="4864" width="19" style="24" bestFit="1" customWidth="1"/>
    <col min="4865" max="4865" width="15.42578125" style="24" bestFit="1" customWidth="1"/>
    <col min="4866" max="4867" width="12.42578125" style="24" bestFit="1" customWidth="1"/>
    <col min="4868" max="4868" width="7.140625" style="24" bestFit="1" customWidth="1"/>
    <col min="4869" max="4869" width="10.140625" style="24" bestFit="1" customWidth="1"/>
    <col min="4870" max="4870" width="15.85546875" style="24" bestFit="1" customWidth="1"/>
    <col min="4871" max="4871" width="15.140625" style="24" bestFit="1" customWidth="1"/>
    <col min="4872" max="4872" width="18.28515625" style="24" bestFit="1" customWidth="1"/>
    <col min="4873" max="4873" width="13.28515625" style="24" bestFit="1" customWidth="1"/>
    <col min="4874" max="4874" width="19.28515625" style="24" customWidth="1"/>
    <col min="4875" max="4875" width="15.140625" style="24" customWidth="1"/>
    <col min="4876" max="4876" width="21" style="24" bestFit="1" customWidth="1"/>
    <col min="4877" max="4877" width="17.140625" style="24" bestFit="1" customWidth="1"/>
    <col min="4878" max="4878" width="16.85546875" style="24" bestFit="1" customWidth="1"/>
    <col min="4879" max="4879" width="16.7109375" style="24" bestFit="1" customWidth="1"/>
    <col min="4880" max="4880" width="15.7109375" style="24" bestFit="1" customWidth="1"/>
    <col min="4881" max="4881" width="16.28515625" style="24" bestFit="1" customWidth="1"/>
    <col min="4882" max="4882" width="17.28515625" style="24" customWidth="1"/>
    <col min="4883" max="4883" width="23.42578125" style="24" bestFit="1" customWidth="1"/>
    <col min="4884" max="4884" width="31.85546875" style="24" bestFit="1" customWidth="1"/>
    <col min="4885" max="4885" width="7.85546875" style="24" bestFit="1" customWidth="1"/>
    <col min="4886" max="4886" width="5.7109375" style="24" bestFit="1" customWidth="1"/>
    <col min="4887" max="4887" width="9.140625" style="24" bestFit="1" customWidth="1"/>
    <col min="4888" max="4888" width="13.5703125" style="24" bestFit="1" customWidth="1"/>
    <col min="4889" max="5117" width="9.140625" style="24"/>
    <col min="5118" max="5118" width="4.42578125" style="24" bestFit="1" customWidth="1"/>
    <col min="5119" max="5119" width="18.28515625" style="24" bestFit="1" customWidth="1"/>
    <col min="5120" max="5120" width="19" style="24" bestFit="1" customWidth="1"/>
    <col min="5121" max="5121" width="15.42578125" style="24" bestFit="1" customWidth="1"/>
    <col min="5122" max="5123" width="12.42578125" style="24" bestFit="1" customWidth="1"/>
    <col min="5124" max="5124" width="7.140625" style="24" bestFit="1" customWidth="1"/>
    <col min="5125" max="5125" width="10.140625" style="24" bestFit="1" customWidth="1"/>
    <col min="5126" max="5126" width="15.85546875" style="24" bestFit="1" customWidth="1"/>
    <col min="5127" max="5127" width="15.140625" style="24" bestFit="1" customWidth="1"/>
    <col min="5128" max="5128" width="18.28515625" style="24" bestFit="1" customWidth="1"/>
    <col min="5129" max="5129" width="13.28515625" style="24" bestFit="1" customWidth="1"/>
    <col min="5130" max="5130" width="19.28515625" style="24" customWidth="1"/>
    <col min="5131" max="5131" width="15.140625" style="24" customWidth="1"/>
    <col min="5132" max="5132" width="21" style="24" bestFit="1" customWidth="1"/>
    <col min="5133" max="5133" width="17.140625" style="24" bestFit="1" customWidth="1"/>
    <col min="5134" max="5134" width="16.85546875" style="24" bestFit="1" customWidth="1"/>
    <col min="5135" max="5135" width="16.7109375" style="24" bestFit="1" customWidth="1"/>
    <col min="5136" max="5136" width="15.7109375" style="24" bestFit="1" customWidth="1"/>
    <col min="5137" max="5137" width="16.28515625" style="24" bestFit="1" customWidth="1"/>
    <col min="5138" max="5138" width="17.28515625" style="24" customWidth="1"/>
    <col min="5139" max="5139" width="23.42578125" style="24" bestFit="1" customWidth="1"/>
    <col min="5140" max="5140" width="31.85546875" style="24" bestFit="1" customWidth="1"/>
    <col min="5141" max="5141" width="7.85546875" style="24" bestFit="1" customWidth="1"/>
    <col min="5142" max="5142" width="5.7109375" style="24" bestFit="1" customWidth="1"/>
    <col min="5143" max="5143" width="9.140625" style="24" bestFit="1" customWidth="1"/>
    <col min="5144" max="5144" width="13.5703125" style="24" bestFit="1" customWidth="1"/>
    <col min="5145" max="5373" width="9.140625" style="24"/>
    <col min="5374" max="5374" width="4.42578125" style="24" bestFit="1" customWidth="1"/>
    <col min="5375" max="5375" width="18.28515625" style="24" bestFit="1" customWidth="1"/>
    <col min="5376" max="5376" width="19" style="24" bestFit="1" customWidth="1"/>
    <col min="5377" max="5377" width="15.42578125" style="24" bestFit="1" customWidth="1"/>
    <col min="5378" max="5379" width="12.42578125" style="24" bestFit="1" customWidth="1"/>
    <col min="5380" max="5380" width="7.140625" style="24" bestFit="1" customWidth="1"/>
    <col min="5381" max="5381" width="10.140625" style="24" bestFit="1" customWidth="1"/>
    <col min="5382" max="5382" width="15.85546875" style="24" bestFit="1" customWidth="1"/>
    <col min="5383" max="5383" width="15.140625" style="24" bestFit="1" customWidth="1"/>
    <col min="5384" max="5384" width="18.28515625" style="24" bestFit="1" customWidth="1"/>
    <col min="5385" max="5385" width="13.28515625" style="24" bestFit="1" customWidth="1"/>
    <col min="5386" max="5386" width="19.28515625" style="24" customWidth="1"/>
    <col min="5387" max="5387" width="15.140625" style="24" customWidth="1"/>
    <col min="5388" max="5388" width="21" style="24" bestFit="1" customWidth="1"/>
    <col min="5389" max="5389" width="17.140625" style="24" bestFit="1" customWidth="1"/>
    <col min="5390" max="5390" width="16.85546875" style="24" bestFit="1" customWidth="1"/>
    <col min="5391" max="5391" width="16.7109375" style="24" bestFit="1" customWidth="1"/>
    <col min="5392" max="5392" width="15.7109375" style="24" bestFit="1" customWidth="1"/>
    <col min="5393" max="5393" width="16.28515625" style="24" bestFit="1" customWidth="1"/>
    <col min="5394" max="5394" width="17.28515625" style="24" customWidth="1"/>
    <col min="5395" max="5395" width="23.42578125" style="24" bestFit="1" customWidth="1"/>
    <col min="5396" max="5396" width="31.85546875" style="24" bestFit="1" customWidth="1"/>
    <col min="5397" max="5397" width="7.85546875" style="24" bestFit="1" customWidth="1"/>
    <col min="5398" max="5398" width="5.7109375" style="24" bestFit="1" customWidth="1"/>
    <col min="5399" max="5399" width="9.140625" style="24" bestFit="1" customWidth="1"/>
    <col min="5400" max="5400" width="13.5703125" style="24" bestFit="1" customWidth="1"/>
    <col min="5401" max="5629" width="9.140625" style="24"/>
    <col min="5630" max="5630" width="4.42578125" style="24" bestFit="1" customWidth="1"/>
    <col min="5631" max="5631" width="18.28515625" style="24" bestFit="1" customWidth="1"/>
    <col min="5632" max="5632" width="19" style="24" bestFit="1" customWidth="1"/>
    <col min="5633" max="5633" width="15.42578125" style="24" bestFit="1" customWidth="1"/>
    <col min="5634" max="5635" width="12.42578125" style="24" bestFit="1" customWidth="1"/>
    <col min="5636" max="5636" width="7.140625" style="24" bestFit="1" customWidth="1"/>
    <col min="5637" max="5637" width="10.140625" style="24" bestFit="1" customWidth="1"/>
    <col min="5638" max="5638" width="15.85546875" style="24" bestFit="1" customWidth="1"/>
    <col min="5639" max="5639" width="15.140625" style="24" bestFit="1" customWidth="1"/>
    <col min="5640" max="5640" width="18.28515625" style="24" bestFit="1" customWidth="1"/>
    <col min="5641" max="5641" width="13.28515625" style="24" bestFit="1" customWidth="1"/>
    <col min="5642" max="5642" width="19.28515625" style="24" customWidth="1"/>
    <col min="5643" max="5643" width="15.140625" style="24" customWidth="1"/>
    <col min="5644" max="5644" width="21" style="24" bestFit="1" customWidth="1"/>
    <col min="5645" max="5645" width="17.140625" style="24" bestFit="1" customWidth="1"/>
    <col min="5646" max="5646" width="16.85546875" style="24" bestFit="1" customWidth="1"/>
    <col min="5647" max="5647" width="16.7109375" style="24" bestFit="1" customWidth="1"/>
    <col min="5648" max="5648" width="15.7109375" style="24" bestFit="1" customWidth="1"/>
    <col min="5649" max="5649" width="16.28515625" style="24" bestFit="1" customWidth="1"/>
    <col min="5650" max="5650" width="17.28515625" style="24" customWidth="1"/>
    <col min="5651" max="5651" width="23.42578125" style="24" bestFit="1" customWidth="1"/>
    <col min="5652" max="5652" width="31.85546875" style="24" bestFit="1" customWidth="1"/>
    <col min="5653" max="5653" width="7.85546875" style="24" bestFit="1" customWidth="1"/>
    <col min="5654" max="5654" width="5.7109375" style="24" bestFit="1" customWidth="1"/>
    <col min="5655" max="5655" width="9.140625" style="24" bestFit="1" customWidth="1"/>
    <col min="5656" max="5656" width="13.5703125" style="24" bestFit="1" customWidth="1"/>
    <col min="5657" max="5885" width="9.140625" style="24"/>
    <col min="5886" max="5886" width="4.42578125" style="24" bestFit="1" customWidth="1"/>
    <col min="5887" max="5887" width="18.28515625" style="24" bestFit="1" customWidth="1"/>
    <col min="5888" max="5888" width="19" style="24" bestFit="1" customWidth="1"/>
    <col min="5889" max="5889" width="15.42578125" style="24" bestFit="1" customWidth="1"/>
    <col min="5890" max="5891" width="12.42578125" style="24" bestFit="1" customWidth="1"/>
    <col min="5892" max="5892" width="7.140625" style="24" bestFit="1" customWidth="1"/>
    <col min="5893" max="5893" width="10.140625" style="24" bestFit="1" customWidth="1"/>
    <col min="5894" max="5894" width="15.85546875" style="24" bestFit="1" customWidth="1"/>
    <col min="5895" max="5895" width="15.140625" style="24" bestFit="1" customWidth="1"/>
    <col min="5896" max="5896" width="18.28515625" style="24" bestFit="1" customWidth="1"/>
    <col min="5897" max="5897" width="13.28515625" style="24" bestFit="1" customWidth="1"/>
    <col min="5898" max="5898" width="19.28515625" style="24" customWidth="1"/>
    <col min="5899" max="5899" width="15.140625" style="24" customWidth="1"/>
    <col min="5900" max="5900" width="21" style="24" bestFit="1" customWidth="1"/>
    <col min="5901" max="5901" width="17.140625" style="24" bestFit="1" customWidth="1"/>
    <col min="5902" max="5902" width="16.85546875" style="24" bestFit="1" customWidth="1"/>
    <col min="5903" max="5903" width="16.7109375" style="24" bestFit="1" customWidth="1"/>
    <col min="5904" max="5904" width="15.7109375" style="24" bestFit="1" customWidth="1"/>
    <col min="5905" max="5905" width="16.28515625" style="24" bestFit="1" customWidth="1"/>
    <col min="5906" max="5906" width="17.28515625" style="24" customWidth="1"/>
    <col min="5907" max="5907" width="23.42578125" style="24" bestFit="1" customWidth="1"/>
    <col min="5908" max="5908" width="31.85546875" style="24" bestFit="1" customWidth="1"/>
    <col min="5909" max="5909" width="7.85546875" style="24" bestFit="1" customWidth="1"/>
    <col min="5910" max="5910" width="5.7109375" style="24" bestFit="1" customWidth="1"/>
    <col min="5911" max="5911" width="9.140625" style="24" bestFit="1" customWidth="1"/>
    <col min="5912" max="5912" width="13.5703125" style="24" bestFit="1" customWidth="1"/>
    <col min="5913" max="6141" width="9.140625" style="24"/>
    <col min="6142" max="6142" width="4.42578125" style="24" bestFit="1" customWidth="1"/>
    <col min="6143" max="6143" width="18.28515625" style="24" bestFit="1" customWidth="1"/>
    <col min="6144" max="6144" width="19" style="24" bestFit="1" customWidth="1"/>
    <col min="6145" max="6145" width="15.42578125" style="24" bestFit="1" customWidth="1"/>
    <col min="6146" max="6147" width="12.42578125" style="24" bestFit="1" customWidth="1"/>
    <col min="6148" max="6148" width="7.140625" style="24" bestFit="1" customWidth="1"/>
    <col min="6149" max="6149" width="10.140625" style="24" bestFit="1" customWidth="1"/>
    <col min="6150" max="6150" width="15.85546875" style="24" bestFit="1" customWidth="1"/>
    <col min="6151" max="6151" width="15.140625" style="24" bestFit="1" customWidth="1"/>
    <col min="6152" max="6152" width="18.28515625" style="24" bestFit="1" customWidth="1"/>
    <col min="6153" max="6153" width="13.28515625" style="24" bestFit="1" customWidth="1"/>
    <col min="6154" max="6154" width="19.28515625" style="24" customWidth="1"/>
    <col min="6155" max="6155" width="15.140625" style="24" customWidth="1"/>
    <col min="6156" max="6156" width="21" style="24" bestFit="1" customWidth="1"/>
    <col min="6157" max="6157" width="17.140625" style="24" bestFit="1" customWidth="1"/>
    <col min="6158" max="6158" width="16.85546875" style="24" bestFit="1" customWidth="1"/>
    <col min="6159" max="6159" width="16.7109375" style="24" bestFit="1" customWidth="1"/>
    <col min="6160" max="6160" width="15.7109375" style="24" bestFit="1" customWidth="1"/>
    <col min="6161" max="6161" width="16.28515625" style="24" bestFit="1" customWidth="1"/>
    <col min="6162" max="6162" width="17.28515625" style="24" customWidth="1"/>
    <col min="6163" max="6163" width="23.42578125" style="24" bestFit="1" customWidth="1"/>
    <col min="6164" max="6164" width="31.85546875" style="24" bestFit="1" customWidth="1"/>
    <col min="6165" max="6165" width="7.85546875" style="24" bestFit="1" customWidth="1"/>
    <col min="6166" max="6166" width="5.7109375" style="24" bestFit="1" customWidth="1"/>
    <col min="6167" max="6167" width="9.140625" style="24" bestFit="1" customWidth="1"/>
    <col min="6168" max="6168" width="13.5703125" style="24" bestFit="1" customWidth="1"/>
    <col min="6169" max="6397" width="9.140625" style="24"/>
    <col min="6398" max="6398" width="4.42578125" style="24" bestFit="1" customWidth="1"/>
    <col min="6399" max="6399" width="18.28515625" style="24" bestFit="1" customWidth="1"/>
    <col min="6400" max="6400" width="19" style="24" bestFit="1" customWidth="1"/>
    <col min="6401" max="6401" width="15.42578125" style="24" bestFit="1" customWidth="1"/>
    <col min="6402" max="6403" width="12.42578125" style="24" bestFit="1" customWidth="1"/>
    <col min="6404" max="6404" width="7.140625" style="24" bestFit="1" customWidth="1"/>
    <col min="6405" max="6405" width="10.140625" style="24" bestFit="1" customWidth="1"/>
    <col min="6406" max="6406" width="15.85546875" style="24" bestFit="1" customWidth="1"/>
    <col min="6407" max="6407" width="15.140625" style="24" bestFit="1" customWidth="1"/>
    <col min="6408" max="6408" width="18.28515625" style="24" bestFit="1" customWidth="1"/>
    <col min="6409" max="6409" width="13.28515625" style="24" bestFit="1" customWidth="1"/>
    <col min="6410" max="6410" width="19.28515625" style="24" customWidth="1"/>
    <col min="6411" max="6411" width="15.140625" style="24" customWidth="1"/>
    <col min="6412" max="6412" width="21" style="24" bestFit="1" customWidth="1"/>
    <col min="6413" max="6413" width="17.140625" style="24" bestFit="1" customWidth="1"/>
    <col min="6414" max="6414" width="16.85546875" style="24" bestFit="1" customWidth="1"/>
    <col min="6415" max="6415" width="16.7109375" style="24" bestFit="1" customWidth="1"/>
    <col min="6416" max="6416" width="15.7109375" style="24" bestFit="1" customWidth="1"/>
    <col min="6417" max="6417" width="16.28515625" style="24" bestFit="1" customWidth="1"/>
    <col min="6418" max="6418" width="17.28515625" style="24" customWidth="1"/>
    <col min="6419" max="6419" width="23.42578125" style="24" bestFit="1" customWidth="1"/>
    <col min="6420" max="6420" width="31.85546875" style="24" bestFit="1" customWidth="1"/>
    <col min="6421" max="6421" width="7.85546875" style="24" bestFit="1" customWidth="1"/>
    <col min="6422" max="6422" width="5.7109375" style="24" bestFit="1" customWidth="1"/>
    <col min="6423" max="6423" width="9.140625" style="24" bestFit="1" customWidth="1"/>
    <col min="6424" max="6424" width="13.5703125" style="24" bestFit="1" customWidth="1"/>
    <col min="6425" max="6653" width="9.140625" style="24"/>
    <col min="6654" max="6654" width="4.42578125" style="24" bestFit="1" customWidth="1"/>
    <col min="6655" max="6655" width="18.28515625" style="24" bestFit="1" customWidth="1"/>
    <col min="6656" max="6656" width="19" style="24" bestFit="1" customWidth="1"/>
    <col min="6657" max="6657" width="15.42578125" style="24" bestFit="1" customWidth="1"/>
    <col min="6658" max="6659" width="12.42578125" style="24" bestFit="1" customWidth="1"/>
    <col min="6660" max="6660" width="7.140625" style="24" bestFit="1" customWidth="1"/>
    <col min="6661" max="6661" width="10.140625" style="24" bestFit="1" customWidth="1"/>
    <col min="6662" max="6662" width="15.85546875" style="24" bestFit="1" customWidth="1"/>
    <col min="6663" max="6663" width="15.140625" style="24" bestFit="1" customWidth="1"/>
    <col min="6664" max="6664" width="18.28515625" style="24" bestFit="1" customWidth="1"/>
    <col min="6665" max="6665" width="13.28515625" style="24" bestFit="1" customWidth="1"/>
    <col min="6666" max="6666" width="19.28515625" style="24" customWidth="1"/>
    <col min="6667" max="6667" width="15.140625" style="24" customWidth="1"/>
    <col min="6668" max="6668" width="21" style="24" bestFit="1" customWidth="1"/>
    <col min="6669" max="6669" width="17.140625" style="24" bestFit="1" customWidth="1"/>
    <col min="6670" max="6670" width="16.85546875" style="24" bestFit="1" customWidth="1"/>
    <col min="6671" max="6671" width="16.7109375" style="24" bestFit="1" customWidth="1"/>
    <col min="6672" max="6672" width="15.7109375" style="24" bestFit="1" customWidth="1"/>
    <col min="6673" max="6673" width="16.28515625" style="24" bestFit="1" customWidth="1"/>
    <col min="6674" max="6674" width="17.28515625" style="24" customWidth="1"/>
    <col min="6675" max="6675" width="23.42578125" style="24" bestFit="1" customWidth="1"/>
    <col min="6676" max="6676" width="31.85546875" style="24" bestFit="1" customWidth="1"/>
    <col min="6677" max="6677" width="7.85546875" style="24" bestFit="1" customWidth="1"/>
    <col min="6678" max="6678" width="5.7109375" style="24" bestFit="1" customWidth="1"/>
    <col min="6679" max="6679" width="9.140625" style="24" bestFit="1" customWidth="1"/>
    <col min="6680" max="6680" width="13.5703125" style="24" bestFit="1" customWidth="1"/>
    <col min="6681" max="6909" width="9.140625" style="24"/>
    <col min="6910" max="6910" width="4.42578125" style="24" bestFit="1" customWidth="1"/>
    <col min="6911" max="6911" width="18.28515625" style="24" bestFit="1" customWidth="1"/>
    <col min="6912" max="6912" width="19" style="24" bestFit="1" customWidth="1"/>
    <col min="6913" max="6913" width="15.42578125" style="24" bestFit="1" customWidth="1"/>
    <col min="6914" max="6915" width="12.42578125" style="24" bestFit="1" customWidth="1"/>
    <col min="6916" max="6916" width="7.140625" style="24" bestFit="1" customWidth="1"/>
    <col min="6917" max="6917" width="10.140625" style="24" bestFit="1" customWidth="1"/>
    <col min="6918" max="6918" width="15.85546875" style="24" bestFit="1" customWidth="1"/>
    <col min="6919" max="6919" width="15.140625" style="24" bestFit="1" customWidth="1"/>
    <col min="6920" max="6920" width="18.28515625" style="24" bestFit="1" customWidth="1"/>
    <col min="6921" max="6921" width="13.28515625" style="24" bestFit="1" customWidth="1"/>
    <col min="6922" max="6922" width="19.28515625" style="24" customWidth="1"/>
    <col min="6923" max="6923" width="15.140625" style="24" customWidth="1"/>
    <col min="6924" max="6924" width="21" style="24" bestFit="1" customWidth="1"/>
    <col min="6925" max="6925" width="17.140625" style="24" bestFit="1" customWidth="1"/>
    <col min="6926" max="6926" width="16.85546875" style="24" bestFit="1" customWidth="1"/>
    <col min="6927" max="6927" width="16.7109375" style="24" bestFit="1" customWidth="1"/>
    <col min="6928" max="6928" width="15.7109375" style="24" bestFit="1" customWidth="1"/>
    <col min="6929" max="6929" width="16.28515625" style="24" bestFit="1" customWidth="1"/>
    <col min="6930" max="6930" width="17.28515625" style="24" customWidth="1"/>
    <col min="6931" max="6931" width="23.42578125" style="24" bestFit="1" customWidth="1"/>
    <col min="6932" max="6932" width="31.85546875" style="24" bestFit="1" customWidth="1"/>
    <col min="6933" max="6933" width="7.85546875" style="24" bestFit="1" customWidth="1"/>
    <col min="6934" max="6934" width="5.7109375" style="24" bestFit="1" customWidth="1"/>
    <col min="6935" max="6935" width="9.140625" style="24" bestFit="1" customWidth="1"/>
    <col min="6936" max="6936" width="13.5703125" style="24" bestFit="1" customWidth="1"/>
    <col min="6937" max="7165" width="9.140625" style="24"/>
    <col min="7166" max="7166" width="4.42578125" style="24" bestFit="1" customWidth="1"/>
    <col min="7167" max="7167" width="18.28515625" style="24" bestFit="1" customWidth="1"/>
    <col min="7168" max="7168" width="19" style="24" bestFit="1" customWidth="1"/>
    <col min="7169" max="7169" width="15.42578125" style="24" bestFit="1" customWidth="1"/>
    <col min="7170" max="7171" width="12.42578125" style="24" bestFit="1" customWidth="1"/>
    <col min="7172" max="7172" width="7.140625" style="24" bestFit="1" customWidth="1"/>
    <col min="7173" max="7173" width="10.140625" style="24" bestFit="1" customWidth="1"/>
    <col min="7174" max="7174" width="15.85546875" style="24" bestFit="1" customWidth="1"/>
    <col min="7175" max="7175" width="15.140625" style="24" bestFit="1" customWidth="1"/>
    <col min="7176" max="7176" width="18.28515625" style="24" bestFit="1" customWidth="1"/>
    <col min="7177" max="7177" width="13.28515625" style="24" bestFit="1" customWidth="1"/>
    <col min="7178" max="7178" width="19.28515625" style="24" customWidth="1"/>
    <col min="7179" max="7179" width="15.140625" style="24" customWidth="1"/>
    <col min="7180" max="7180" width="21" style="24" bestFit="1" customWidth="1"/>
    <col min="7181" max="7181" width="17.140625" style="24" bestFit="1" customWidth="1"/>
    <col min="7182" max="7182" width="16.85546875" style="24" bestFit="1" customWidth="1"/>
    <col min="7183" max="7183" width="16.7109375" style="24" bestFit="1" customWidth="1"/>
    <col min="7184" max="7184" width="15.7109375" style="24" bestFit="1" customWidth="1"/>
    <col min="7185" max="7185" width="16.28515625" style="24" bestFit="1" customWidth="1"/>
    <col min="7186" max="7186" width="17.28515625" style="24" customWidth="1"/>
    <col min="7187" max="7187" width="23.42578125" style="24" bestFit="1" customWidth="1"/>
    <col min="7188" max="7188" width="31.85546875" style="24" bestFit="1" customWidth="1"/>
    <col min="7189" max="7189" width="7.85546875" style="24" bestFit="1" customWidth="1"/>
    <col min="7190" max="7190" width="5.7109375" style="24" bestFit="1" customWidth="1"/>
    <col min="7191" max="7191" width="9.140625" style="24" bestFit="1" customWidth="1"/>
    <col min="7192" max="7192" width="13.5703125" style="24" bestFit="1" customWidth="1"/>
    <col min="7193" max="7421" width="9.140625" style="24"/>
    <col min="7422" max="7422" width="4.42578125" style="24" bestFit="1" customWidth="1"/>
    <col min="7423" max="7423" width="18.28515625" style="24" bestFit="1" customWidth="1"/>
    <col min="7424" max="7424" width="19" style="24" bestFit="1" customWidth="1"/>
    <col min="7425" max="7425" width="15.42578125" style="24" bestFit="1" customWidth="1"/>
    <col min="7426" max="7427" width="12.42578125" style="24" bestFit="1" customWidth="1"/>
    <col min="7428" max="7428" width="7.140625" style="24" bestFit="1" customWidth="1"/>
    <col min="7429" max="7429" width="10.140625" style="24" bestFit="1" customWidth="1"/>
    <col min="7430" max="7430" width="15.85546875" style="24" bestFit="1" customWidth="1"/>
    <col min="7431" max="7431" width="15.140625" style="24" bestFit="1" customWidth="1"/>
    <col min="7432" max="7432" width="18.28515625" style="24" bestFit="1" customWidth="1"/>
    <col min="7433" max="7433" width="13.28515625" style="24" bestFit="1" customWidth="1"/>
    <col min="7434" max="7434" width="19.28515625" style="24" customWidth="1"/>
    <col min="7435" max="7435" width="15.140625" style="24" customWidth="1"/>
    <col min="7436" max="7436" width="21" style="24" bestFit="1" customWidth="1"/>
    <col min="7437" max="7437" width="17.140625" style="24" bestFit="1" customWidth="1"/>
    <col min="7438" max="7438" width="16.85546875" style="24" bestFit="1" customWidth="1"/>
    <col min="7439" max="7439" width="16.7109375" style="24" bestFit="1" customWidth="1"/>
    <col min="7440" max="7440" width="15.7109375" style="24" bestFit="1" customWidth="1"/>
    <col min="7441" max="7441" width="16.28515625" style="24" bestFit="1" customWidth="1"/>
    <col min="7442" max="7442" width="17.28515625" style="24" customWidth="1"/>
    <col min="7443" max="7443" width="23.42578125" style="24" bestFit="1" customWidth="1"/>
    <col min="7444" max="7444" width="31.85546875" style="24" bestFit="1" customWidth="1"/>
    <col min="7445" max="7445" width="7.85546875" style="24" bestFit="1" customWidth="1"/>
    <col min="7446" max="7446" width="5.7109375" style="24" bestFit="1" customWidth="1"/>
    <col min="7447" max="7447" width="9.140625" style="24" bestFit="1" customWidth="1"/>
    <col min="7448" max="7448" width="13.5703125" style="24" bestFit="1" customWidth="1"/>
    <col min="7449" max="7677" width="9.140625" style="24"/>
    <col min="7678" max="7678" width="4.42578125" style="24" bestFit="1" customWidth="1"/>
    <col min="7679" max="7679" width="18.28515625" style="24" bestFit="1" customWidth="1"/>
    <col min="7680" max="7680" width="19" style="24" bestFit="1" customWidth="1"/>
    <col min="7681" max="7681" width="15.42578125" style="24" bestFit="1" customWidth="1"/>
    <col min="7682" max="7683" width="12.42578125" style="24" bestFit="1" customWidth="1"/>
    <col min="7684" max="7684" width="7.140625" style="24" bestFit="1" customWidth="1"/>
    <col min="7685" max="7685" width="10.140625" style="24" bestFit="1" customWidth="1"/>
    <col min="7686" max="7686" width="15.85546875" style="24" bestFit="1" customWidth="1"/>
    <col min="7687" max="7687" width="15.140625" style="24" bestFit="1" customWidth="1"/>
    <col min="7688" max="7688" width="18.28515625" style="24" bestFit="1" customWidth="1"/>
    <col min="7689" max="7689" width="13.28515625" style="24" bestFit="1" customWidth="1"/>
    <col min="7690" max="7690" width="19.28515625" style="24" customWidth="1"/>
    <col min="7691" max="7691" width="15.140625" style="24" customWidth="1"/>
    <col min="7692" max="7692" width="21" style="24" bestFit="1" customWidth="1"/>
    <col min="7693" max="7693" width="17.140625" style="24" bestFit="1" customWidth="1"/>
    <col min="7694" max="7694" width="16.85546875" style="24" bestFit="1" customWidth="1"/>
    <col min="7695" max="7695" width="16.7109375" style="24" bestFit="1" customWidth="1"/>
    <col min="7696" max="7696" width="15.7109375" style="24" bestFit="1" customWidth="1"/>
    <col min="7697" max="7697" width="16.28515625" style="24" bestFit="1" customWidth="1"/>
    <col min="7698" max="7698" width="17.28515625" style="24" customWidth="1"/>
    <col min="7699" max="7699" width="23.42578125" style="24" bestFit="1" customWidth="1"/>
    <col min="7700" max="7700" width="31.85546875" style="24" bestFit="1" customWidth="1"/>
    <col min="7701" max="7701" width="7.85546875" style="24" bestFit="1" customWidth="1"/>
    <col min="7702" max="7702" width="5.7109375" style="24" bestFit="1" customWidth="1"/>
    <col min="7703" max="7703" width="9.140625" style="24" bestFit="1" customWidth="1"/>
    <col min="7704" max="7704" width="13.5703125" style="24" bestFit="1" customWidth="1"/>
    <col min="7705" max="7933" width="9.140625" style="24"/>
    <col min="7934" max="7934" width="4.42578125" style="24" bestFit="1" customWidth="1"/>
    <col min="7935" max="7935" width="18.28515625" style="24" bestFit="1" customWidth="1"/>
    <col min="7936" max="7936" width="19" style="24" bestFit="1" customWidth="1"/>
    <col min="7937" max="7937" width="15.42578125" style="24" bestFit="1" customWidth="1"/>
    <col min="7938" max="7939" width="12.42578125" style="24" bestFit="1" customWidth="1"/>
    <col min="7940" max="7940" width="7.140625" style="24" bestFit="1" customWidth="1"/>
    <col min="7941" max="7941" width="10.140625" style="24" bestFit="1" customWidth="1"/>
    <col min="7942" max="7942" width="15.85546875" style="24" bestFit="1" customWidth="1"/>
    <col min="7943" max="7943" width="15.140625" style="24" bestFit="1" customWidth="1"/>
    <col min="7944" max="7944" width="18.28515625" style="24" bestFit="1" customWidth="1"/>
    <col min="7945" max="7945" width="13.28515625" style="24" bestFit="1" customWidth="1"/>
    <col min="7946" max="7946" width="19.28515625" style="24" customWidth="1"/>
    <col min="7947" max="7947" width="15.140625" style="24" customWidth="1"/>
    <col min="7948" max="7948" width="21" style="24" bestFit="1" customWidth="1"/>
    <col min="7949" max="7949" width="17.140625" style="24" bestFit="1" customWidth="1"/>
    <col min="7950" max="7950" width="16.85546875" style="24" bestFit="1" customWidth="1"/>
    <col min="7951" max="7951" width="16.7109375" style="24" bestFit="1" customWidth="1"/>
    <col min="7952" max="7952" width="15.7109375" style="24" bestFit="1" customWidth="1"/>
    <col min="7953" max="7953" width="16.28515625" style="24" bestFit="1" customWidth="1"/>
    <col min="7954" max="7954" width="17.28515625" style="24" customWidth="1"/>
    <col min="7955" max="7955" width="23.42578125" style="24" bestFit="1" customWidth="1"/>
    <col min="7956" max="7956" width="31.85546875" style="24" bestFit="1" customWidth="1"/>
    <col min="7957" max="7957" width="7.85546875" style="24" bestFit="1" customWidth="1"/>
    <col min="7958" max="7958" width="5.7109375" style="24" bestFit="1" customWidth="1"/>
    <col min="7959" max="7959" width="9.140625" style="24" bestFit="1" customWidth="1"/>
    <col min="7960" max="7960" width="13.5703125" style="24" bestFit="1" customWidth="1"/>
    <col min="7961" max="8189" width="9.140625" style="24"/>
    <col min="8190" max="8190" width="4.42578125" style="24" bestFit="1" customWidth="1"/>
    <col min="8191" max="8191" width="18.28515625" style="24" bestFit="1" customWidth="1"/>
    <col min="8192" max="8192" width="19" style="24" bestFit="1" customWidth="1"/>
    <col min="8193" max="8193" width="15.42578125" style="24" bestFit="1" customWidth="1"/>
    <col min="8194" max="8195" width="12.42578125" style="24" bestFit="1" customWidth="1"/>
    <col min="8196" max="8196" width="7.140625" style="24" bestFit="1" customWidth="1"/>
    <col min="8197" max="8197" width="10.140625" style="24" bestFit="1" customWidth="1"/>
    <col min="8198" max="8198" width="15.85546875" style="24" bestFit="1" customWidth="1"/>
    <col min="8199" max="8199" width="15.140625" style="24" bestFit="1" customWidth="1"/>
    <col min="8200" max="8200" width="18.28515625" style="24" bestFit="1" customWidth="1"/>
    <col min="8201" max="8201" width="13.28515625" style="24" bestFit="1" customWidth="1"/>
    <col min="8202" max="8202" width="19.28515625" style="24" customWidth="1"/>
    <col min="8203" max="8203" width="15.140625" style="24" customWidth="1"/>
    <col min="8204" max="8204" width="21" style="24" bestFit="1" customWidth="1"/>
    <col min="8205" max="8205" width="17.140625" style="24" bestFit="1" customWidth="1"/>
    <col min="8206" max="8206" width="16.85546875" style="24" bestFit="1" customWidth="1"/>
    <col min="8207" max="8207" width="16.7109375" style="24" bestFit="1" customWidth="1"/>
    <col min="8208" max="8208" width="15.7109375" style="24" bestFit="1" customWidth="1"/>
    <col min="8209" max="8209" width="16.28515625" style="24" bestFit="1" customWidth="1"/>
    <col min="8210" max="8210" width="17.28515625" style="24" customWidth="1"/>
    <col min="8211" max="8211" width="23.42578125" style="24" bestFit="1" customWidth="1"/>
    <col min="8212" max="8212" width="31.85546875" style="24" bestFit="1" customWidth="1"/>
    <col min="8213" max="8213" width="7.85546875" style="24" bestFit="1" customWidth="1"/>
    <col min="8214" max="8214" width="5.7109375" style="24" bestFit="1" customWidth="1"/>
    <col min="8215" max="8215" width="9.140625" style="24" bestFit="1" customWidth="1"/>
    <col min="8216" max="8216" width="13.5703125" style="24" bestFit="1" customWidth="1"/>
    <col min="8217" max="8445" width="9.140625" style="24"/>
    <col min="8446" max="8446" width="4.42578125" style="24" bestFit="1" customWidth="1"/>
    <col min="8447" max="8447" width="18.28515625" style="24" bestFit="1" customWidth="1"/>
    <col min="8448" max="8448" width="19" style="24" bestFit="1" customWidth="1"/>
    <col min="8449" max="8449" width="15.42578125" style="24" bestFit="1" customWidth="1"/>
    <col min="8450" max="8451" width="12.42578125" style="24" bestFit="1" customWidth="1"/>
    <col min="8452" max="8452" width="7.140625" style="24" bestFit="1" customWidth="1"/>
    <col min="8453" max="8453" width="10.140625" style="24" bestFit="1" customWidth="1"/>
    <col min="8454" max="8454" width="15.85546875" style="24" bestFit="1" customWidth="1"/>
    <col min="8455" max="8455" width="15.140625" style="24" bestFit="1" customWidth="1"/>
    <col min="8456" max="8456" width="18.28515625" style="24" bestFit="1" customWidth="1"/>
    <col min="8457" max="8457" width="13.28515625" style="24" bestFit="1" customWidth="1"/>
    <col min="8458" max="8458" width="19.28515625" style="24" customWidth="1"/>
    <col min="8459" max="8459" width="15.140625" style="24" customWidth="1"/>
    <col min="8460" max="8460" width="21" style="24" bestFit="1" customWidth="1"/>
    <col min="8461" max="8461" width="17.140625" style="24" bestFit="1" customWidth="1"/>
    <col min="8462" max="8462" width="16.85546875" style="24" bestFit="1" customWidth="1"/>
    <col min="8463" max="8463" width="16.7109375" style="24" bestFit="1" customWidth="1"/>
    <col min="8464" max="8464" width="15.7109375" style="24" bestFit="1" customWidth="1"/>
    <col min="8465" max="8465" width="16.28515625" style="24" bestFit="1" customWidth="1"/>
    <col min="8466" max="8466" width="17.28515625" style="24" customWidth="1"/>
    <col min="8467" max="8467" width="23.42578125" style="24" bestFit="1" customWidth="1"/>
    <col min="8468" max="8468" width="31.85546875" style="24" bestFit="1" customWidth="1"/>
    <col min="8469" max="8469" width="7.85546875" style="24" bestFit="1" customWidth="1"/>
    <col min="8470" max="8470" width="5.7109375" style="24" bestFit="1" customWidth="1"/>
    <col min="8471" max="8471" width="9.140625" style="24" bestFit="1" customWidth="1"/>
    <col min="8472" max="8472" width="13.5703125" style="24" bestFit="1" customWidth="1"/>
    <col min="8473" max="8701" width="9.140625" style="24"/>
    <col min="8702" max="8702" width="4.42578125" style="24" bestFit="1" customWidth="1"/>
    <col min="8703" max="8703" width="18.28515625" style="24" bestFit="1" customWidth="1"/>
    <col min="8704" max="8704" width="19" style="24" bestFit="1" customWidth="1"/>
    <col min="8705" max="8705" width="15.42578125" style="24" bestFit="1" customWidth="1"/>
    <col min="8706" max="8707" width="12.42578125" style="24" bestFit="1" customWidth="1"/>
    <col min="8708" max="8708" width="7.140625" style="24" bestFit="1" customWidth="1"/>
    <col min="8709" max="8709" width="10.140625" style="24" bestFit="1" customWidth="1"/>
    <col min="8710" max="8710" width="15.85546875" style="24" bestFit="1" customWidth="1"/>
    <col min="8711" max="8711" width="15.140625" style="24" bestFit="1" customWidth="1"/>
    <col min="8712" max="8712" width="18.28515625" style="24" bestFit="1" customWidth="1"/>
    <col min="8713" max="8713" width="13.28515625" style="24" bestFit="1" customWidth="1"/>
    <col min="8714" max="8714" width="19.28515625" style="24" customWidth="1"/>
    <col min="8715" max="8715" width="15.140625" style="24" customWidth="1"/>
    <col min="8716" max="8716" width="21" style="24" bestFit="1" customWidth="1"/>
    <col min="8717" max="8717" width="17.140625" style="24" bestFit="1" customWidth="1"/>
    <col min="8718" max="8718" width="16.85546875" style="24" bestFit="1" customWidth="1"/>
    <col min="8719" max="8719" width="16.7109375" style="24" bestFit="1" customWidth="1"/>
    <col min="8720" max="8720" width="15.7109375" style="24" bestFit="1" customWidth="1"/>
    <col min="8721" max="8721" width="16.28515625" style="24" bestFit="1" customWidth="1"/>
    <col min="8722" max="8722" width="17.28515625" style="24" customWidth="1"/>
    <col min="8723" max="8723" width="23.42578125" style="24" bestFit="1" customWidth="1"/>
    <col min="8724" max="8724" width="31.85546875" style="24" bestFit="1" customWidth="1"/>
    <col min="8725" max="8725" width="7.85546875" style="24" bestFit="1" customWidth="1"/>
    <col min="8726" max="8726" width="5.7109375" style="24" bestFit="1" customWidth="1"/>
    <col min="8727" max="8727" width="9.140625" style="24" bestFit="1" customWidth="1"/>
    <col min="8728" max="8728" width="13.5703125" style="24" bestFit="1" customWidth="1"/>
    <col min="8729" max="8957" width="9.140625" style="24"/>
    <col min="8958" max="8958" width="4.42578125" style="24" bestFit="1" customWidth="1"/>
    <col min="8959" max="8959" width="18.28515625" style="24" bestFit="1" customWidth="1"/>
    <col min="8960" max="8960" width="19" style="24" bestFit="1" customWidth="1"/>
    <col min="8961" max="8961" width="15.42578125" style="24" bestFit="1" customWidth="1"/>
    <col min="8962" max="8963" width="12.42578125" style="24" bestFit="1" customWidth="1"/>
    <col min="8964" max="8964" width="7.140625" style="24" bestFit="1" customWidth="1"/>
    <col min="8965" max="8965" width="10.140625" style="24" bestFit="1" customWidth="1"/>
    <col min="8966" max="8966" width="15.85546875" style="24" bestFit="1" customWidth="1"/>
    <col min="8967" max="8967" width="15.140625" style="24" bestFit="1" customWidth="1"/>
    <col min="8968" max="8968" width="18.28515625" style="24" bestFit="1" customWidth="1"/>
    <col min="8969" max="8969" width="13.28515625" style="24" bestFit="1" customWidth="1"/>
    <col min="8970" max="8970" width="19.28515625" style="24" customWidth="1"/>
    <col min="8971" max="8971" width="15.140625" style="24" customWidth="1"/>
    <col min="8972" max="8972" width="21" style="24" bestFit="1" customWidth="1"/>
    <col min="8973" max="8973" width="17.140625" style="24" bestFit="1" customWidth="1"/>
    <col min="8974" max="8974" width="16.85546875" style="24" bestFit="1" customWidth="1"/>
    <col min="8975" max="8975" width="16.7109375" style="24" bestFit="1" customWidth="1"/>
    <col min="8976" max="8976" width="15.7109375" style="24" bestFit="1" customWidth="1"/>
    <col min="8977" max="8977" width="16.28515625" style="24" bestFit="1" customWidth="1"/>
    <col min="8978" max="8978" width="17.28515625" style="24" customWidth="1"/>
    <col min="8979" max="8979" width="23.42578125" style="24" bestFit="1" customWidth="1"/>
    <col min="8980" max="8980" width="31.85546875" style="24" bestFit="1" customWidth="1"/>
    <col min="8981" max="8981" width="7.85546875" style="24" bestFit="1" customWidth="1"/>
    <col min="8982" max="8982" width="5.7109375" style="24" bestFit="1" customWidth="1"/>
    <col min="8983" max="8983" width="9.140625" style="24" bestFit="1" customWidth="1"/>
    <col min="8984" max="8984" width="13.5703125" style="24" bestFit="1" customWidth="1"/>
    <col min="8985" max="9213" width="9.140625" style="24"/>
    <col min="9214" max="9214" width="4.42578125" style="24" bestFit="1" customWidth="1"/>
    <col min="9215" max="9215" width="18.28515625" style="24" bestFit="1" customWidth="1"/>
    <col min="9216" max="9216" width="19" style="24" bestFit="1" customWidth="1"/>
    <col min="9217" max="9217" width="15.42578125" style="24" bestFit="1" customWidth="1"/>
    <col min="9218" max="9219" width="12.42578125" style="24" bestFit="1" customWidth="1"/>
    <col min="9220" max="9220" width="7.140625" style="24" bestFit="1" customWidth="1"/>
    <col min="9221" max="9221" width="10.140625" style="24" bestFit="1" customWidth="1"/>
    <col min="9222" max="9222" width="15.85546875" style="24" bestFit="1" customWidth="1"/>
    <col min="9223" max="9223" width="15.140625" style="24" bestFit="1" customWidth="1"/>
    <col min="9224" max="9224" width="18.28515625" style="24" bestFit="1" customWidth="1"/>
    <col min="9225" max="9225" width="13.28515625" style="24" bestFit="1" customWidth="1"/>
    <col min="9226" max="9226" width="19.28515625" style="24" customWidth="1"/>
    <col min="9227" max="9227" width="15.140625" style="24" customWidth="1"/>
    <col min="9228" max="9228" width="21" style="24" bestFit="1" customWidth="1"/>
    <col min="9229" max="9229" width="17.140625" style="24" bestFit="1" customWidth="1"/>
    <col min="9230" max="9230" width="16.85546875" style="24" bestFit="1" customWidth="1"/>
    <col min="9231" max="9231" width="16.7109375" style="24" bestFit="1" customWidth="1"/>
    <col min="9232" max="9232" width="15.7109375" style="24" bestFit="1" customWidth="1"/>
    <col min="9233" max="9233" width="16.28515625" style="24" bestFit="1" customWidth="1"/>
    <col min="9234" max="9234" width="17.28515625" style="24" customWidth="1"/>
    <col min="9235" max="9235" width="23.42578125" style="24" bestFit="1" customWidth="1"/>
    <col min="9236" max="9236" width="31.85546875" style="24" bestFit="1" customWidth="1"/>
    <col min="9237" max="9237" width="7.85546875" style="24" bestFit="1" customWidth="1"/>
    <col min="9238" max="9238" width="5.7109375" style="24" bestFit="1" customWidth="1"/>
    <col min="9239" max="9239" width="9.140625" style="24" bestFit="1" customWidth="1"/>
    <col min="9240" max="9240" width="13.5703125" style="24" bestFit="1" customWidth="1"/>
    <col min="9241" max="9469" width="9.140625" style="24"/>
    <col min="9470" max="9470" width="4.42578125" style="24" bestFit="1" customWidth="1"/>
    <col min="9471" max="9471" width="18.28515625" style="24" bestFit="1" customWidth="1"/>
    <col min="9472" max="9472" width="19" style="24" bestFit="1" customWidth="1"/>
    <col min="9473" max="9473" width="15.42578125" style="24" bestFit="1" customWidth="1"/>
    <col min="9474" max="9475" width="12.42578125" style="24" bestFit="1" customWidth="1"/>
    <col min="9476" max="9476" width="7.140625" style="24" bestFit="1" customWidth="1"/>
    <col min="9477" max="9477" width="10.140625" style="24" bestFit="1" customWidth="1"/>
    <col min="9478" max="9478" width="15.85546875" style="24" bestFit="1" customWidth="1"/>
    <col min="9479" max="9479" width="15.140625" style="24" bestFit="1" customWidth="1"/>
    <col min="9480" max="9480" width="18.28515625" style="24" bestFit="1" customWidth="1"/>
    <col min="9481" max="9481" width="13.28515625" style="24" bestFit="1" customWidth="1"/>
    <col min="9482" max="9482" width="19.28515625" style="24" customWidth="1"/>
    <col min="9483" max="9483" width="15.140625" style="24" customWidth="1"/>
    <col min="9484" max="9484" width="21" style="24" bestFit="1" customWidth="1"/>
    <col min="9485" max="9485" width="17.140625" style="24" bestFit="1" customWidth="1"/>
    <col min="9486" max="9486" width="16.85546875" style="24" bestFit="1" customWidth="1"/>
    <col min="9487" max="9487" width="16.7109375" style="24" bestFit="1" customWidth="1"/>
    <col min="9488" max="9488" width="15.7109375" style="24" bestFit="1" customWidth="1"/>
    <col min="9489" max="9489" width="16.28515625" style="24" bestFit="1" customWidth="1"/>
    <col min="9490" max="9490" width="17.28515625" style="24" customWidth="1"/>
    <col min="9491" max="9491" width="23.42578125" style="24" bestFit="1" customWidth="1"/>
    <col min="9492" max="9492" width="31.85546875" style="24" bestFit="1" customWidth="1"/>
    <col min="9493" max="9493" width="7.85546875" style="24" bestFit="1" customWidth="1"/>
    <col min="9494" max="9494" width="5.7109375" style="24" bestFit="1" customWidth="1"/>
    <col min="9495" max="9495" width="9.140625" style="24" bestFit="1" customWidth="1"/>
    <col min="9496" max="9496" width="13.5703125" style="24" bestFit="1" customWidth="1"/>
    <col min="9497" max="9725" width="9.140625" style="24"/>
    <col min="9726" max="9726" width="4.42578125" style="24" bestFit="1" customWidth="1"/>
    <col min="9727" max="9727" width="18.28515625" style="24" bestFit="1" customWidth="1"/>
    <col min="9728" max="9728" width="19" style="24" bestFit="1" customWidth="1"/>
    <col min="9729" max="9729" width="15.42578125" style="24" bestFit="1" customWidth="1"/>
    <col min="9730" max="9731" width="12.42578125" style="24" bestFit="1" customWidth="1"/>
    <col min="9732" max="9732" width="7.140625" style="24" bestFit="1" customWidth="1"/>
    <col min="9733" max="9733" width="10.140625" style="24" bestFit="1" customWidth="1"/>
    <col min="9734" max="9734" width="15.85546875" style="24" bestFit="1" customWidth="1"/>
    <col min="9735" max="9735" width="15.140625" style="24" bestFit="1" customWidth="1"/>
    <col min="9736" max="9736" width="18.28515625" style="24" bestFit="1" customWidth="1"/>
    <col min="9737" max="9737" width="13.28515625" style="24" bestFit="1" customWidth="1"/>
    <col min="9738" max="9738" width="19.28515625" style="24" customWidth="1"/>
    <col min="9739" max="9739" width="15.140625" style="24" customWidth="1"/>
    <col min="9740" max="9740" width="21" style="24" bestFit="1" customWidth="1"/>
    <col min="9741" max="9741" width="17.140625" style="24" bestFit="1" customWidth="1"/>
    <col min="9742" max="9742" width="16.85546875" style="24" bestFit="1" customWidth="1"/>
    <col min="9743" max="9743" width="16.7109375" style="24" bestFit="1" customWidth="1"/>
    <col min="9744" max="9744" width="15.7109375" style="24" bestFit="1" customWidth="1"/>
    <col min="9745" max="9745" width="16.28515625" style="24" bestFit="1" customWidth="1"/>
    <col min="9746" max="9746" width="17.28515625" style="24" customWidth="1"/>
    <col min="9747" max="9747" width="23.42578125" style="24" bestFit="1" customWidth="1"/>
    <col min="9748" max="9748" width="31.85546875" style="24" bestFit="1" customWidth="1"/>
    <col min="9749" max="9749" width="7.85546875" style="24" bestFit="1" customWidth="1"/>
    <col min="9750" max="9750" width="5.7109375" style="24" bestFit="1" customWidth="1"/>
    <col min="9751" max="9751" width="9.140625" style="24" bestFit="1" customWidth="1"/>
    <col min="9752" max="9752" width="13.5703125" style="24" bestFit="1" customWidth="1"/>
    <col min="9753" max="9981" width="9.140625" style="24"/>
    <col min="9982" max="9982" width="4.42578125" style="24" bestFit="1" customWidth="1"/>
    <col min="9983" max="9983" width="18.28515625" style="24" bestFit="1" customWidth="1"/>
    <col min="9984" max="9984" width="19" style="24" bestFit="1" customWidth="1"/>
    <col min="9985" max="9985" width="15.42578125" style="24" bestFit="1" customWidth="1"/>
    <col min="9986" max="9987" width="12.42578125" style="24" bestFit="1" customWidth="1"/>
    <col min="9988" max="9988" width="7.140625" style="24" bestFit="1" customWidth="1"/>
    <col min="9989" max="9989" width="10.140625" style="24" bestFit="1" customWidth="1"/>
    <col min="9990" max="9990" width="15.85546875" style="24" bestFit="1" customWidth="1"/>
    <col min="9991" max="9991" width="15.140625" style="24" bestFit="1" customWidth="1"/>
    <col min="9992" max="9992" width="18.28515625" style="24" bestFit="1" customWidth="1"/>
    <col min="9993" max="9993" width="13.28515625" style="24" bestFit="1" customWidth="1"/>
    <col min="9994" max="9994" width="19.28515625" style="24" customWidth="1"/>
    <col min="9995" max="9995" width="15.140625" style="24" customWidth="1"/>
    <col min="9996" max="9996" width="21" style="24" bestFit="1" customWidth="1"/>
    <col min="9997" max="9997" width="17.140625" style="24" bestFit="1" customWidth="1"/>
    <col min="9998" max="9998" width="16.85546875" style="24" bestFit="1" customWidth="1"/>
    <col min="9999" max="9999" width="16.7109375" style="24" bestFit="1" customWidth="1"/>
    <col min="10000" max="10000" width="15.7109375" style="24" bestFit="1" customWidth="1"/>
    <col min="10001" max="10001" width="16.28515625" style="24" bestFit="1" customWidth="1"/>
    <col min="10002" max="10002" width="17.28515625" style="24" customWidth="1"/>
    <col min="10003" max="10003" width="23.42578125" style="24" bestFit="1" customWidth="1"/>
    <col min="10004" max="10004" width="31.85546875" style="24" bestFit="1" customWidth="1"/>
    <col min="10005" max="10005" width="7.85546875" style="24" bestFit="1" customWidth="1"/>
    <col min="10006" max="10006" width="5.7109375" style="24" bestFit="1" customWidth="1"/>
    <col min="10007" max="10007" width="9.140625" style="24" bestFit="1" customWidth="1"/>
    <col min="10008" max="10008" width="13.5703125" style="24" bestFit="1" customWidth="1"/>
    <col min="10009" max="10237" width="9.140625" style="24"/>
    <col min="10238" max="10238" width="4.42578125" style="24" bestFit="1" customWidth="1"/>
    <col min="10239" max="10239" width="18.28515625" style="24" bestFit="1" customWidth="1"/>
    <col min="10240" max="10240" width="19" style="24" bestFit="1" customWidth="1"/>
    <col min="10241" max="10241" width="15.42578125" style="24" bestFit="1" customWidth="1"/>
    <col min="10242" max="10243" width="12.42578125" style="24" bestFit="1" customWidth="1"/>
    <col min="10244" max="10244" width="7.140625" style="24" bestFit="1" customWidth="1"/>
    <col min="10245" max="10245" width="10.140625" style="24" bestFit="1" customWidth="1"/>
    <col min="10246" max="10246" width="15.85546875" style="24" bestFit="1" customWidth="1"/>
    <col min="10247" max="10247" width="15.140625" style="24" bestFit="1" customWidth="1"/>
    <col min="10248" max="10248" width="18.28515625" style="24" bestFit="1" customWidth="1"/>
    <col min="10249" max="10249" width="13.28515625" style="24" bestFit="1" customWidth="1"/>
    <col min="10250" max="10250" width="19.28515625" style="24" customWidth="1"/>
    <col min="10251" max="10251" width="15.140625" style="24" customWidth="1"/>
    <col min="10252" max="10252" width="21" style="24" bestFit="1" customWidth="1"/>
    <col min="10253" max="10253" width="17.140625" style="24" bestFit="1" customWidth="1"/>
    <col min="10254" max="10254" width="16.85546875" style="24" bestFit="1" customWidth="1"/>
    <col min="10255" max="10255" width="16.7109375" style="24" bestFit="1" customWidth="1"/>
    <col min="10256" max="10256" width="15.7109375" style="24" bestFit="1" customWidth="1"/>
    <col min="10257" max="10257" width="16.28515625" style="24" bestFit="1" customWidth="1"/>
    <col min="10258" max="10258" width="17.28515625" style="24" customWidth="1"/>
    <col min="10259" max="10259" width="23.42578125" style="24" bestFit="1" customWidth="1"/>
    <col min="10260" max="10260" width="31.85546875" style="24" bestFit="1" customWidth="1"/>
    <col min="10261" max="10261" width="7.85546875" style="24" bestFit="1" customWidth="1"/>
    <col min="10262" max="10262" width="5.7109375" style="24" bestFit="1" customWidth="1"/>
    <col min="10263" max="10263" width="9.140625" style="24" bestFit="1" customWidth="1"/>
    <col min="10264" max="10264" width="13.5703125" style="24" bestFit="1" customWidth="1"/>
    <col min="10265" max="10493" width="9.140625" style="24"/>
    <col min="10494" max="10494" width="4.42578125" style="24" bestFit="1" customWidth="1"/>
    <col min="10495" max="10495" width="18.28515625" style="24" bestFit="1" customWidth="1"/>
    <col min="10496" max="10496" width="19" style="24" bestFit="1" customWidth="1"/>
    <col min="10497" max="10497" width="15.42578125" style="24" bestFit="1" customWidth="1"/>
    <col min="10498" max="10499" width="12.42578125" style="24" bestFit="1" customWidth="1"/>
    <col min="10500" max="10500" width="7.140625" style="24" bestFit="1" customWidth="1"/>
    <col min="10501" max="10501" width="10.140625" style="24" bestFit="1" customWidth="1"/>
    <col min="10502" max="10502" width="15.85546875" style="24" bestFit="1" customWidth="1"/>
    <col min="10503" max="10503" width="15.140625" style="24" bestFit="1" customWidth="1"/>
    <col min="10504" max="10504" width="18.28515625" style="24" bestFit="1" customWidth="1"/>
    <col min="10505" max="10505" width="13.28515625" style="24" bestFit="1" customWidth="1"/>
    <col min="10506" max="10506" width="19.28515625" style="24" customWidth="1"/>
    <col min="10507" max="10507" width="15.140625" style="24" customWidth="1"/>
    <col min="10508" max="10508" width="21" style="24" bestFit="1" customWidth="1"/>
    <col min="10509" max="10509" width="17.140625" style="24" bestFit="1" customWidth="1"/>
    <col min="10510" max="10510" width="16.85546875" style="24" bestFit="1" customWidth="1"/>
    <col min="10511" max="10511" width="16.7109375" style="24" bestFit="1" customWidth="1"/>
    <col min="10512" max="10512" width="15.7109375" style="24" bestFit="1" customWidth="1"/>
    <col min="10513" max="10513" width="16.28515625" style="24" bestFit="1" customWidth="1"/>
    <col min="10514" max="10514" width="17.28515625" style="24" customWidth="1"/>
    <col min="10515" max="10515" width="23.42578125" style="24" bestFit="1" customWidth="1"/>
    <col min="10516" max="10516" width="31.85546875" style="24" bestFit="1" customWidth="1"/>
    <col min="10517" max="10517" width="7.85546875" style="24" bestFit="1" customWidth="1"/>
    <col min="10518" max="10518" width="5.7109375" style="24" bestFit="1" customWidth="1"/>
    <col min="10519" max="10519" width="9.140625" style="24" bestFit="1" customWidth="1"/>
    <col min="10520" max="10520" width="13.5703125" style="24" bestFit="1" customWidth="1"/>
    <col min="10521" max="10749" width="9.140625" style="24"/>
    <col min="10750" max="10750" width="4.42578125" style="24" bestFit="1" customWidth="1"/>
    <col min="10751" max="10751" width="18.28515625" style="24" bestFit="1" customWidth="1"/>
    <col min="10752" max="10752" width="19" style="24" bestFit="1" customWidth="1"/>
    <col min="10753" max="10753" width="15.42578125" style="24" bestFit="1" customWidth="1"/>
    <col min="10754" max="10755" width="12.42578125" style="24" bestFit="1" customWidth="1"/>
    <col min="10756" max="10756" width="7.140625" style="24" bestFit="1" customWidth="1"/>
    <col min="10757" max="10757" width="10.140625" style="24" bestFit="1" customWidth="1"/>
    <col min="10758" max="10758" width="15.85546875" style="24" bestFit="1" customWidth="1"/>
    <col min="10759" max="10759" width="15.140625" style="24" bestFit="1" customWidth="1"/>
    <col min="10760" max="10760" width="18.28515625" style="24" bestFit="1" customWidth="1"/>
    <col min="10761" max="10761" width="13.28515625" style="24" bestFit="1" customWidth="1"/>
    <col min="10762" max="10762" width="19.28515625" style="24" customWidth="1"/>
    <col min="10763" max="10763" width="15.140625" style="24" customWidth="1"/>
    <col min="10764" max="10764" width="21" style="24" bestFit="1" customWidth="1"/>
    <col min="10765" max="10765" width="17.140625" style="24" bestFit="1" customWidth="1"/>
    <col min="10766" max="10766" width="16.85546875" style="24" bestFit="1" customWidth="1"/>
    <col min="10767" max="10767" width="16.7109375" style="24" bestFit="1" customWidth="1"/>
    <col min="10768" max="10768" width="15.7109375" style="24" bestFit="1" customWidth="1"/>
    <col min="10769" max="10769" width="16.28515625" style="24" bestFit="1" customWidth="1"/>
    <col min="10770" max="10770" width="17.28515625" style="24" customWidth="1"/>
    <col min="10771" max="10771" width="23.42578125" style="24" bestFit="1" customWidth="1"/>
    <col min="10772" max="10772" width="31.85546875" style="24" bestFit="1" customWidth="1"/>
    <col min="10773" max="10773" width="7.85546875" style="24" bestFit="1" customWidth="1"/>
    <col min="10774" max="10774" width="5.7109375" style="24" bestFit="1" customWidth="1"/>
    <col min="10775" max="10775" width="9.140625" style="24" bestFit="1" customWidth="1"/>
    <col min="10776" max="10776" width="13.5703125" style="24" bestFit="1" customWidth="1"/>
    <col min="10777" max="11005" width="9.140625" style="24"/>
    <col min="11006" max="11006" width="4.42578125" style="24" bestFit="1" customWidth="1"/>
    <col min="11007" max="11007" width="18.28515625" style="24" bestFit="1" customWidth="1"/>
    <col min="11008" max="11008" width="19" style="24" bestFit="1" customWidth="1"/>
    <col min="11009" max="11009" width="15.42578125" style="24" bestFit="1" customWidth="1"/>
    <col min="11010" max="11011" width="12.42578125" style="24" bestFit="1" customWidth="1"/>
    <col min="11012" max="11012" width="7.140625" style="24" bestFit="1" customWidth="1"/>
    <col min="11013" max="11013" width="10.140625" style="24" bestFit="1" customWidth="1"/>
    <col min="11014" max="11014" width="15.85546875" style="24" bestFit="1" customWidth="1"/>
    <col min="11015" max="11015" width="15.140625" style="24" bestFit="1" customWidth="1"/>
    <col min="11016" max="11016" width="18.28515625" style="24" bestFit="1" customWidth="1"/>
    <col min="11017" max="11017" width="13.28515625" style="24" bestFit="1" customWidth="1"/>
    <col min="11018" max="11018" width="19.28515625" style="24" customWidth="1"/>
    <col min="11019" max="11019" width="15.140625" style="24" customWidth="1"/>
    <col min="11020" max="11020" width="21" style="24" bestFit="1" customWidth="1"/>
    <col min="11021" max="11021" width="17.140625" style="24" bestFit="1" customWidth="1"/>
    <col min="11022" max="11022" width="16.85546875" style="24" bestFit="1" customWidth="1"/>
    <col min="11023" max="11023" width="16.7109375" style="24" bestFit="1" customWidth="1"/>
    <col min="11024" max="11024" width="15.7109375" style="24" bestFit="1" customWidth="1"/>
    <col min="11025" max="11025" width="16.28515625" style="24" bestFit="1" customWidth="1"/>
    <col min="11026" max="11026" width="17.28515625" style="24" customWidth="1"/>
    <col min="11027" max="11027" width="23.42578125" style="24" bestFit="1" customWidth="1"/>
    <col min="11028" max="11028" width="31.85546875" style="24" bestFit="1" customWidth="1"/>
    <col min="11029" max="11029" width="7.85546875" style="24" bestFit="1" customWidth="1"/>
    <col min="11030" max="11030" width="5.7109375" style="24" bestFit="1" customWidth="1"/>
    <col min="11031" max="11031" width="9.140625" style="24" bestFit="1" customWidth="1"/>
    <col min="11032" max="11032" width="13.5703125" style="24" bestFit="1" customWidth="1"/>
    <col min="11033" max="11261" width="9.140625" style="24"/>
    <col min="11262" max="11262" width="4.42578125" style="24" bestFit="1" customWidth="1"/>
    <col min="11263" max="11263" width="18.28515625" style="24" bestFit="1" customWidth="1"/>
    <col min="11264" max="11264" width="19" style="24" bestFit="1" customWidth="1"/>
    <col min="11265" max="11265" width="15.42578125" style="24" bestFit="1" customWidth="1"/>
    <col min="11266" max="11267" width="12.42578125" style="24" bestFit="1" customWidth="1"/>
    <col min="11268" max="11268" width="7.140625" style="24" bestFit="1" customWidth="1"/>
    <col min="11269" max="11269" width="10.140625" style="24" bestFit="1" customWidth="1"/>
    <col min="11270" max="11270" width="15.85546875" style="24" bestFit="1" customWidth="1"/>
    <col min="11271" max="11271" width="15.140625" style="24" bestFit="1" customWidth="1"/>
    <col min="11272" max="11272" width="18.28515625" style="24" bestFit="1" customWidth="1"/>
    <col min="11273" max="11273" width="13.28515625" style="24" bestFit="1" customWidth="1"/>
    <col min="11274" max="11274" width="19.28515625" style="24" customWidth="1"/>
    <col min="11275" max="11275" width="15.140625" style="24" customWidth="1"/>
    <col min="11276" max="11276" width="21" style="24" bestFit="1" customWidth="1"/>
    <col min="11277" max="11277" width="17.140625" style="24" bestFit="1" customWidth="1"/>
    <col min="11278" max="11278" width="16.85546875" style="24" bestFit="1" customWidth="1"/>
    <col min="11279" max="11279" width="16.7109375" style="24" bestFit="1" customWidth="1"/>
    <col min="11280" max="11280" width="15.7109375" style="24" bestFit="1" customWidth="1"/>
    <col min="11281" max="11281" width="16.28515625" style="24" bestFit="1" customWidth="1"/>
    <col min="11282" max="11282" width="17.28515625" style="24" customWidth="1"/>
    <col min="11283" max="11283" width="23.42578125" style="24" bestFit="1" customWidth="1"/>
    <col min="11284" max="11284" width="31.85546875" style="24" bestFit="1" customWidth="1"/>
    <col min="11285" max="11285" width="7.85546875" style="24" bestFit="1" customWidth="1"/>
    <col min="11286" max="11286" width="5.7109375" style="24" bestFit="1" customWidth="1"/>
    <col min="11287" max="11287" width="9.140625" style="24" bestFit="1" customWidth="1"/>
    <col min="11288" max="11288" width="13.5703125" style="24" bestFit="1" customWidth="1"/>
    <col min="11289" max="11517" width="9.140625" style="24"/>
    <col min="11518" max="11518" width="4.42578125" style="24" bestFit="1" customWidth="1"/>
    <col min="11519" max="11519" width="18.28515625" style="24" bestFit="1" customWidth="1"/>
    <col min="11520" max="11520" width="19" style="24" bestFit="1" customWidth="1"/>
    <col min="11521" max="11521" width="15.42578125" style="24" bestFit="1" customWidth="1"/>
    <col min="11522" max="11523" width="12.42578125" style="24" bestFit="1" customWidth="1"/>
    <col min="11524" max="11524" width="7.140625" style="24" bestFit="1" customWidth="1"/>
    <col min="11525" max="11525" width="10.140625" style="24" bestFit="1" customWidth="1"/>
    <col min="11526" max="11526" width="15.85546875" style="24" bestFit="1" customWidth="1"/>
    <col min="11527" max="11527" width="15.140625" style="24" bestFit="1" customWidth="1"/>
    <col min="11528" max="11528" width="18.28515625" style="24" bestFit="1" customWidth="1"/>
    <col min="11529" max="11529" width="13.28515625" style="24" bestFit="1" customWidth="1"/>
    <col min="11530" max="11530" width="19.28515625" style="24" customWidth="1"/>
    <col min="11531" max="11531" width="15.140625" style="24" customWidth="1"/>
    <col min="11532" max="11532" width="21" style="24" bestFit="1" customWidth="1"/>
    <col min="11533" max="11533" width="17.140625" style="24" bestFit="1" customWidth="1"/>
    <col min="11534" max="11534" width="16.85546875" style="24" bestFit="1" customWidth="1"/>
    <col min="11535" max="11535" width="16.7109375" style="24" bestFit="1" customWidth="1"/>
    <col min="11536" max="11536" width="15.7109375" style="24" bestFit="1" customWidth="1"/>
    <col min="11537" max="11537" width="16.28515625" style="24" bestFit="1" customWidth="1"/>
    <col min="11538" max="11538" width="17.28515625" style="24" customWidth="1"/>
    <col min="11539" max="11539" width="23.42578125" style="24" bestFit="1" customWidth="1"/>
    <col min="11540" max="11540" width="31.85546875" style="24" bestFit="1" customWidth="1"/>
    <col min="11541" max="11541" width="7.85546875" style="24" bestFit="1" customWidth="1"/>
    <col min="11542" max="11542" width="5.7109375" style="24" bestFit="1" customWidth="1"/>
    <col min="11543" max="11543" width="9.140625" style="24" bestFit="1" customWidth="1"/>
    <col min="11544" max="11544" width="13.5703125" style="24" bestFit="1" customWidth="1"/>
    <col min="11545" max="11773" width="9.140625" style="24"/>
    <col min="11774" max="11774" width="4.42578125" style="24" bestFit="1" customWidth="1"/>
    <col min="11775" max="11775" width="18.28515625" style="24" bestFit="1" customWidth="1"/>
    <col min="11776" max="11776" width="19" style="24" bestFit="1" customWidth="1"/>
    <col min="11777" max="11777" width="15.42578125" style="24" bestFit="1" customWidth="1"/>
    <col min="11778" max="11779" width="12.42578125" style="24" bestFit="1" customWidth="1"/>
    <col min="11780" max="11780" width="7.140625" style="24" bestFit="1" customWidth="1"/>
    <col min="11781" max="11781" width="10.140625" style="24" bestFit="1" customWidth="1"/>
    <col min="11782" max="11782" width="15.85546875" style="24" bestFit="1" customWidth="1"/>
    <col min="11783" max="11783" width="15.140625" style="24" bestFit="1" customWidth="1"/>
    <col min="11784" max="11784" width="18.28515625" style="24" bestFit="1" customWidth="1"/>
    <col min="11785" max="11785" width="13.28515625" style="24" bestFit="1" customWidth="1"/>
    <col min="11786" max="11786" width="19.28515625" style="24" customWidth="1"/>
    <col min="11787" max="11787" width="15.140625" style="24" customWidth="1"/>
    <col min="11788" max="11788" width="21" style="24" bestFit="1" customWidth="1"/>
    <col min="11789" max="11789" width="17.140625" style="24" bestFit="1" customWidth="1"/>
    <col min="11790" max="11790" width="16.85546875" style="24" bestFit="1" customWidth="1"/>
    <col min="11791" max="11791" width="16.7109375" style="24" bestFit="1" customWidth="1"/>
    <col min="11792" max="11792" width="15.7109375" style="24" bestFit="1" customWidth="1"/>
    <col min="11793" max="11793" width="16.28515625" style="24" bestFit="1" customWidth="1"/>
    <col min="11794" max="11794" width="17.28515625" style="24" customWidth="1"/>
    <col min="11795" max="11795" width="23.42578125" style="24" bestFit="1" customWidth="1"/>
    <col min="11796" max="11796" width="31.85546875" style="24" bestFit="1" customWidth="1"/>
    <col min="11797" max="11797" width="7.85546875" style="24" bestFit="1" customWidth="1"/>
    <col min="11798" max="11798" width="5.7109375" style="24" bestFit="1" customWidth="1"/>
    <col min="11799" max="11799" width="9.140625" style="24" bestFit="1" customWidth="1"/>
    <col min="11800" max="11800" width="13.5703125" style="24" bestFit="1" customWidth="1"/>
    <col min="11801" max="12029" width="9.140625" style="24"/>
    <col min="12030" max="12030" width="4.42578125" style="24" bestFit="1" customWidth="1"/>
    <col min="12031" max="12031" width="18.28515625" style="24" bestFit="1" customWidth="1"/>
    <col min="12032" max="12032" width="19" style="24" bestFit="1" customWidth="1"/>
    <col min="12033" max="12033" width="15.42578125" style="24" bestFit="1" customWidth="1"/>
    <col min="12034" max="12035" width="12.42578125" style="24" bestFit="1" customWidth="1"/>
    <col min="12036" max="12036" width="7.140625" style="24" bestFit="1" customWidth="1"/>
    <col min="12037" max="12037" width="10.140625" style="24" bestFit="1" customWidth="1"/>
    <col min="12038" max="12038" width="15.85546875" style="24" bestFit="1" customWidth="1"/>
    <col min="12039" max="12039" width="15.140625" style="24" bestFit="1" customWidth="1"/>
    <col min="12040" max="12040" width="18.28515625" style="24" bestFit="1" customWidth="1"/>
    <col min="12041" max="12041" width="13.28515625" style="24" bestFit="1" customWidth="1"/>
    <col min="12042" max="12042" width="19.28515625" style="24" customWidth="1"/>
    <col min="12043" max="12043" width="15.140625" style="24" customWidth="1"/>
    <col min="12044" max="12044" width="21" style="24" bestFit="1" customWidth="1"/>
    <col min="12045" max="12045" width="17.140625" style="24" bestFit="1" customWidth="1"/>
    <col min="12046" max="12046" width="16.85546875" style="24" bestFit="1" customWidth="1"/>
    <col min="12047" max="12047" width="16.7109375" style="24" bestFit="1" customWidth="1"/>
    <col min="12048" max="12048" width="15.7109375" style="24" bestFit="1" customWidth="1"/>
    <col min="12049" max="12049" width="16.28515625" style="24" bestFit="1" customWidth="1"/>
    <col min="12050" max="12050" width="17.28515625" style="24" customWidth="1"/>
    <col min="12051" max="12051" width="23.42578125" style="24" bestFit="1" customWidth="1"/>
    <col min="12052" max="12052" width="31.85546875" style="24" bestFit="1" customWidth="1"/>
    <col min="12053" max="12053" width="7.85546875" style="24" bestFit="1" customWidth="1"/>
    <col min="12054" max="12054" width="5.7109375" style="24" bestFit="1" customWidth="1"/>
    <col min="12055" max="12055" width="9.140625" style="24" bestFit="1" customWidth="1"/>
    <col min="12056" max="12056" width="13.5703125" style="24" bestFit="1" customWidth="1"/>
    <col min="12057" max="12285" width="9.140625" style="24"/>
    <col min="12286" max="12286" width="4.42578125" style="24" bestFit="1" customWidth="1"/>
    <col min="12287" max="12287" width="18.28515625" style="24" bestFit="1" customWidth="1"/>
    <col min="12288" max="12288" width="19" style="24" bestFit="1" customWidth="1"/>
    <col min="12289" max="12289" width="15.42578125" style="24" bestFit="1" customWidth="1"/>
    <col min="12290" max="12291" width="12.42578125" style="24" bestFit="1" customWidth="1"/>
    <col min="12292" max="12292" width="7.140625" style="24" bestFit="1" customWidth="1"/>
    <col min="12293" max="12293" width="10.140625" style="24" bestFit="1" customWidth="1"/>
    <col min="12294" max="12294" width="15.85546875" style="24" bestFit="1" customWidth="1"/>
    <col min="12295" max="12295" width="15.140625" style="24" bestFit="1" customWidth="1"/>
    <col min="12296" max="12296" width="18.28515625" style="24" bestFit="1" customWidth="1"/>
    <col min="12297" max="12297" width="13.28515625" style="24" bestFit="1" customWidth="1"/>
    <col min="12298" max="12298" width="19.28515625" style="24" customWidth="1"/>
    <col min="12299" max="12299" width="15.140625" style="24" customWidth="1"/>
    <col min="12300" max="12300" width="21" style="24" bestFit="1" customWidth="1"/>
    <col min="12301" max="12301" width="17.140625" style="24" bestFit="1" customWidth="1"/>
    <col min="12302" max="12302" width="16.85546875" style="24" bestFit="1" customWidth="1"/>
    <col min="12303" max="12303" width="16.7109375" style="24" bestFit="1" customWidth="1"/>
    <col min="12304" max="12304" width="15.7109375" style="24" bestFit="1" customWidth="1"/>
    <col min="12305" max="12305" width="16.28515625" style="24" bestFit="1" customWidth="1"/>
    <col min="12306" max="12306" width="17.28515625" style="24" customWidth="1"/>
    <col min="12307" max="12307" width="23.42578125" style="24" bestFit="1" customWidth="1"/>
    <col min="12308" max="12308" width="31.85546875" style="24" bestFit="1" customWidth="1"/>
    <col min="12309" max="12309" width="7.85546875" style="24" bestFit="1" customWidth="1"/>
    <col min="12310" max="12310" width="5.7109375" style="24" bestFit="1" customWidth="1"/>
    <col min="12311" max="12311" width="9.140625" style="24" bestFit="1" customWidth="1"/>
    <col min="12312" max="12312" width="13.5703125" style="24" bestFit="1" customWidth="1"/>
    <col min="12313" max="12541" width="9.140625" style="24"/>
    <col min="12542" max="12542" width="4.42578125" style="24" bestFit="1" customWidth="1"/>
    <col min="12543" max="12543" width="18.28515625" style="24" bestFit="1" customWidth="1"/>
    <col min="12544" max="12544" width="19" style="24" bestFit="1" customWidth="1"/>
    <col min="12545" max="12545" width="15.42578125" style="24" bestFit="1" customWidth="1"/>
    <col min="12546" max="12547" width="12.42578125" style="24" bestFit="1" customWidth="1"/>
    <col min="12548" max="12548" width="7.140625" style="24" bestFit="1" customWidth="1"/>
    <col min="12549" max="12549" width="10.140625" style="24" bestFit="1" customWidth="1"/>
    <col min="12550" max="12550" width="15.85546875" style="24" bestFit="1" customWidth="1"/>
    <col min="12551" max="12551" width="15.140625" style="24" bestFit="1" customWidth="1"/>
    <col min="12552" max="12552" width="18.28515625" style="24" bestFit="1" customWidth="1"/>
    <col min="12553" max="12553" width="13.28515625" style="24" bestFit="1" customWidth="1"/>
    <col min="12554" max="12554" width="19.28515625" style="24" customWidth="1"/>
    <col min="12555" max="12555" width="15.140625" style="24" customWidth="1"/>
    <col min="12556" max="12556" width="21" style="24" bestFit="1" customWidth="1"/>
    <col min="12557" max="12557" width="17.140625" style="24" bestFit="1" customWidth="1"/>
    <col min="12558" max="12558" width="16.85546875" style="24" bestFit="1" customWidth="1"/>
    <col min="12559" max="12559" width="16.7109375" style="24" bestFit="1" customWidth="1"/>
    <col min="12560" max="12560" width="15.7109375" style="24" bestFit="1" customWidth="1"/>
    <col min="12561" max="12561" width="16.28515625" style="24" bestFit="1" customWidth="1"/>
    <col min="12562" max="12562" width="17.28515625" style="24" customWidth="1"/>
    <col min="12563" max="12563" width="23.42578125" style="24" bestFit="1" customWidth="1"/>
    <col min="12564" max="12564" width="31.85546875" style="24" bestFit="1" customWidth="1"/>
    <col min="12565" max="12565" width="7.85546875" style="24" bestFit="1" customWidth="1"/>
    <col min="12566" max="12566" width="5.7109375" style="24" bestFit="1" customWidth="1"/>
    <col min="12567" max="12567" width="9.140625" style="24" bestFit="1" customWidth="1"/>
    <col min="12568" max="12568" width="13.5703125" style="24" bestFit="1" customWidth="1"/>
    <col min="12569" max="12797" width="9.140625" style="24"/>
    <col min="12798" max="12798" width="4.42578125" style="24" bestFit="1" customWidth="1"/>
    <col min="12799" max="12799" width="18.28515625" style="24" bestFit="1" customWidth="1"/>
    <col min="12800" max="12800" width="19" style="24" bestFit="1" customWidth="1"/>
    <col min="12801" max="12801" width="15.42578125" style="24" bestFit="1" customWidth="1"/>
    <col min="12802" max="12803" width="12.42578125" style="24" bestFit="1" customWidth="1"/>
    <col min="12804" max="12804" width="7.140625" style="24" bestFit="1" customWidth="1"/>
    <col min="12805" max="12805" width="10.140625" style="24" bestFit="1" customWidth="1"/>
    <col min="12806" max="12806" width="15.85546875" style="24" bestFit="1" customWidth="1"/>
    <col min="12807" max="12807" width="15.140625" style="24" bestFit="1" customWidth="1"/>
    <col min="12808" max="12808" width="18.28515625" style="24" bestFit="1" customWidth="1"/>
    <col min="12809" max="12809" width="13.28515625" style="24" bestFit="1" customWidth="1"/>
    <col min="12810" max="12810" width="19.28515625" style="24" customWidth="1"/>
    <col min="12811" max="12811" width="15.140625" style="24" customWidth="1"/>
    <col min="12812" max="12812" width="21" style="24" bestFit="1" customWidth="1"/>
    <col min="12813" max="12813" width="17.140625" style="24" bestFit="1" customWidth="1"/>
    <col min="12814" max="12814" width="16.85546875" style="24" bestFit="1" customWidth="1"/>
    <col min="12815" max="12815" width="16.7109375" style="24" bestFit="1" customWidth="1"/>
    <col min="12816" max="12816" width="15.7109375" style="24" bestFit="1" customWidth="1"/>
    <col min="12817" max="12817" width="16.28515625" style="24" bestFit="1" customWidth="1"/>
    <col min="12818" max="12818" width="17.28515625" style="24" customWidth="1"/>
    <col min="12819" max="12819" width="23.42578125" style="24" bestFit="1" customWidth="1"/>
    <col min="12820" max="12820" width="31.85546875" style="24" bestFit="1" customWidth="1"/>
    <col min="12821" max="12821" width="7.85546875" style="24" bestFit="1" customWidth="1"/>
    <col min="12822" max="12822" width="5.7109375" style="24" bestFit="1" customWidth="1"/>
    <col min="12823" max="12823" width="9.140625" style="24" bestFit="1" customWidth="1"/>
    <col min="12824" max="12824" width="13.5703125" style="24" bestFit="1" customWidth="1"/>
    <col min="12825" max="13053" width="9.140625" style="24"/>
    <col min="13054" max="13054" width="4.42578125" style="24" bestFit="1" customWidth="1"/>
    <col min="13055" max="13055" width="18.28515625" style="24" bestFit="1" customWidth="1"/>
    <col min="13056" max="13056" width="19" style="24" bestFit="1" customWidth="1"/>
    <col min="13057" max="13057" width="15.42578125" style="24" bestFit="1" customWidth="1"/>
    <col min="13058" max="13059" width="12.42578125" style="24" bestFit="1" customWidth="1"/>
    <col min="13060" max="13060" width="7.140625" style="24" bestFit="1" customWidth="1"/>
    <col min="13061" max="13061" width="10.140625" style="24" bestFit="1" customWidth="1"/>
    <col min="13062" max="13062" width="15.85546875" style="24" bestFit="1" customWidth="1"/>
    <col min="13063" max="13063" width="15.140625" style="24" bestFit="1" customWidth="1"/>
    <col min="13064" max="13064" width="18.28515625" style="24" bestFit="1" customWidth="1"/>
    <col min="13065" max="13065" width="13.28515625" style="24" bestFit="1" customWidth="1"/>
    <col min="13066" max="13066" width="19.28515625" style="24" customWidth="1"/>
    <col min="13067" max="13067" width="15.140625" style="24" customWidth="1"/>
    <col min="13068" max="13068" width="21" style="24" bestFit="1" customWidth="1"/>
    <col min="13069" max="13069" width="17.140625" style="24" bestFit="1" customWidth="1"/>
    <col min="13070" max="13070" width="16.85546875" style="24" bestFit="1" customWidth="1"/>
    <col min="13071" max="13071" width="16.7109375" style="24" bestFit="1" customWidth="1"/>
    <col min="13072" max="13072" width="15.7109375" style="24" bestFit="1" customWidth="1"/>
    <col min="13073" max="13073" width="16.28515625" style="24" bestFit="1" customWidth="1"/>
    <col min="13074" max="13074" width="17.28515625" style="24" customWidth="1"/>
    <col min="13075" max="13075" width="23.42578125" style="24" bestFit="1" customWidth="1"/>
    <col min="13076" max="13076" width="31.85546875" style="24" bestFit="1" customWidth="1"/>
    <col min="13077" max="13077" width="7.85546875" style="24" bestFit="1" customWidth="1"/>
    <col min="13078" max="13078" width="5.7109375" style="24" bestFit="1" customWidth="1"/>
    <col min="13079" max="13079" width="9.140625" style="24" bestFit="1" customWidth="1"/>
    <col min="13080" max="13080" width="13.5703125" style="24" bestFit="1" customWidth="1"/>
    <col min="13081" max="13309" width="9.140625" style="24"/>
    <col min="13310" max="13310" width="4.42578125" style="24" bestFit="1" customWidth="1"/>
    <col min="13311" max="13311" width="18.28515625" style="24" bestFit="1" customWidth="1"/>
    <col min="13312" max="13312" width="19" style="24" bestFit="1" customWidth="1"/>
    <col min="13313" max="13313" width="15.42578125" style="24" bestFit="1" customWidth="1"/>
    <col min="13314" max="13315" width="12.42578125" style="24" bestFit="1" customWidth="1"/>
    <col min="13316" max="13316" width="7.140625" style="24" bestFit="1" customWidth="1"/>
    <col min="13317" max="13317" width="10.140625" style="24" bestFit="1" customWidth="1"/>
    <col min="13318" max="13318" width="15.85546875" style="24" bestFit="1" customWidth="1"/>
    <col min="13319" max="13319" width="15.140625" style="24" bestFit="1" customWidth="1"/>
    <col min="13320" max="13320" width="18.28515625" style="24" bestFit="1" customWidth="1"/>
    <col min="13321" max="13321" width="13.28515625" style="24" bestFit="1" customWidth="1"/>
    <col min="13322" max="13322" width="19.28515625" style="24" customWidth="1"/>
    <col min="13323" max="13323" width="15.140625" style="24" customWidth="1"/>
    <col min="13324" max="13324" width="21" style="24" bestFit="1" customWidth="1"/>
    <col min="13325" max="13325" width="17.140625" style="24" bestFit="1" customWidth="1"/>
    <col min="13326" max="13326" width="16.85546875" style="24" bestFit="1" customWidth="1"/>
    <col min="13327" max="13327" width="16.7109375" style="24" bestFit="1" customWidth="1"/>
    <col min="13328" max="13328" width="15.7109375" style="24" bestFit="1" customWidth="1"/>
    <col min="13329" max="13329" width="16.28515625" style="24" bestFit="1" customWidth="1"/>
    <col min="13330" max="13330" width="17.28515625" style="24" customWidth="1"/>
    <col min="13331" max="13331" width="23.42578125" style="24" bestFit="1" customWidth="1"/>
    <col min="13332" max="13332" width="31.85546875" style="24" bestFit="1" customWidth="1"/>
    <col min="13333" max="13333" width="7.85546875" style="24" bestFit="1" customWidth="1"/>
    <col min="13334" max="13334" width="5.7109375" style="24" bestFit="1" customWidth="1"/>
    <col min="13335" max="13335" width="9.140625" style="24" bestFit="1" customWidth="1"/>
    <col min="13336" max="13336" width="13.5703125" style="24" bestFit="1" customWidth="1"/>
    <col min="13337" max="13565" width="9.140625" style="24"/>
    <col min="13566" max="13566" width="4.42578125" style="24" bestFit="1" customWidth="1"/>
    <col min="13567" max="13567" width="18.28515625" style="24" bestFit="1" customWidth="1"/>
    <col min="13568" max="13568" width="19" style="24" bestFit="1" customWidth="1"/>
    <col min="13569" max="13569" width="15.42578125" style="24" bestFit="1" customWidth="1"/>
    <col min="13570" max="13571" width="12.42578125" style="24" bestFit="1" customWidth="1"/>
    <col min="13572" max="13572" width="7.140625" style="24" bestFit="1" customWidth="1"/>
    <col min="13573" max="13573" width="10.140625" style="24" bestFit="1" customWidth="1"/>
    <col min="13574" max="13574" width="15.85546875" style="24" bestFit="1" customWidth="1"/>
    <col min="13575" max="13575" width="15.140625" style="24" bestFit="1" customWidth="1"/>
    <col min="13576" max="13576" width="18.28515625" style="24" bestFit="1" customWidth="1"/>
    <col min="13577" max="13577" width="13.28515625" style="24" bestFit="1" customWidth="1"/>
    <col min="13578" max="13578" width="19.28515625" style="24" customWidth="1"/>
    <col min="13579" max="13579" width="15.140625" style="24" customWidth="1"/>
    <col min="13580" max="13580" width="21" style="24" bestFit="1" customWidth="1"/>
    <col min="13581" max="13581" width="17.140625" style="24" bestFit="1" customWidth="1"/>
    <col min="13582" max="13582" width="16.85546875" style="24" bestFit="1" customWidth="1"/>
    <col min="13583" max="13583" width="16.7109375" style="24" bestFit="1" customWidth="1"/>
    <col min="13584" max="13584" width="15.7109375" style="24" bestFit="1" customWidth="1"/>
    <col min="13585" max="13585" width="16.28515625" style="24" bestFit="1" customWidth="1"/>
    <col min="13586" max="13586" width="17.28515625" style="24" customWidth="1"/>
    <col min="13587" max="13587" width="23.42578125" style="24" bestFit="1" customWidth="1"/>
    <col min="13588" max="13588" width="31.85546875" style="24" bestFit="1" customWidth="1"/>
    <col min="13589" max="13589" width="7.85546875" style="24" bestFit="1" customWidth="1"/>
    <col min="13590" max="13590" width="5.7109375" style="24" bestFit="1" customWidth="1"/>
    <col min="13591" max="13591" width="9.140625" style="24" bestFit="1" customWidth="1"/>
    <col min="13592" max="13592" width="13.5703125" style="24" bestFit="1" customWidth="1"/>
    <col min="13593" max="13821" width="9.140625" style="24"/>
    <col min="13822" max="13822" width="4.42578125" style="24" bestFit="1" customWidth="1"/>
    <col min="13823" max="13823" width="18.28515625" style="24" bestFit="1" customWidth="1"/>
    <col min="13824" max="13824" width="19" style="24" bestFit="1" customWidth="1"/>
    <col min="13825" max="13825" width="15.42578125" style="24" bestFit="1" customWidth="1"/>
    <col min="13826" max="13827" width="12.42578125" style="24" bestFit="1" customWidth="1"/>
    <col min="13828" max="13828" width="7.140625" style="24" bestFit="1" customWidth="1"/>
    <col min="13829" max="13829" width="10.140625" style="24" bestFit="1" customWidth="1"/>
    <col min="13830" max="13830" width="15.85546875" style="24" bestFit="1" customWidth="1"/>
    <col min="13831" max="13831" width="15.140625" style="24" bestFit="1" customWidth="1"/>
    <col min="13832" max="13832" width="18.28515625" style="24" bestFit="1" customWidth="1"/>
    <col min="13833" max="13833" width="13.28515625" style="24" bestFit="1" customWidth="1"/>
    <col min="13834" max="13834" width="19.28515625" style="24" customWidth="1"/>
    <col min="13835" max="13835" width="15.140625" style="24" customWidth="1"/>
    <col min="13836" max="13836" width="21" style="24" bestFit="1" customWidth="1"/>
    <col min="13837" max="13837" width="17.140625" style="24" bestFit="1" customWidth="1"/>
    <col min="13838" max="13838" width="16.85546875" style="24" bestFit="1" customWidth="1"/>
    <col min="13839" max="13839" width="16.7109375" style="24" bestFit="1" customWidth="1"/>
    <col min="13840" max="13840" width="15.7109375" style="24" bestFit="1" customWidth="1"/>
    <col min="13841" max="13841" width="16.28515625" style="24" bestFit="1" customWidth="1"/>
    <col min="13842" max="13842" width="17.28515625" style="24" customWidth="1"/>
    <col min="13843" max="13843" width="23.42578125" style="24" bestFit="1" customWidth="1"/>
    <col min="13844" max="13844" width="31.85546875" style="24" bestFit="1" customWidth="1"/>
    <col min="13845" max="13845" width="7.85546875" style="24" bestFit="1" customWidth="1"/>
    <col min="13846" max="13846" width="5.7109375" style="24" bestFit="1" customWidth="1"/>
    <col min="13847" max="13847" width="9.140625" style="24" bestFit="1" customWidth="1"/>
    <col min="13848" max="13848" width="13.5703125" style="24" bestFit="1" customWidth="1"/>
    <col min="13849" max="14077" width="9.140625" style="24"/>
    <col min="14078" max="14078" width="4.42578125" style="24" bestFit="1" customWidth="1"/>
    <col min="14079" max="14079" width="18.28515625" style="24" bestFit="1" customWidth="1"/>
    <col min="14080" max="14080" width="19" style="24" bestFit="1" customWidth="1"/>
    <col min="14081" max="14081" width="15.42578125" style="24" bestFit="1" customWidth="1"/>
    <col min="14082" max="14083" width="12.42578125" style="24" bestFit="1" customWidth="1"/>
    <col min="14084" max="14084" width="7.140625" style="24" bestFit="1" customWidth="1"/>
    <col min="14085" max="14085" width="10.140625" style="24" bestFit="1" customWidth="1"/>
    <col min="14086" max="14086" width="15.85546875" style="24" bestFit="1" customWidth="1"/>
    <col min="14087" max="14087" width="15.140625" style="24" bestFit="1" customWidth="1"/>
    <col min="14088" max="14088" width="18.28515625" style="24" bestFit="1" customWidth="1"/>
    <col min="14089" max="14089" width="13.28515625" style="24" bestFit="1" customWidth="1"/>
    <col min="14090" max="14090" width="19.28515625" style="24" customWidth="1"/>
    <col min="14091" max="14091" width="15.140625" style="24" customWidth="1"/>
    <col min="14092" max="14092" width="21" style="24" bestFit="1" customWidth="1"/>
    <col min="14093" max="14093" width="17.140625" style="24" bestFit="1" customWidth="1"/>
    <col min="14094" max="14094" width="16.85546875" style="24" bestFit="1" customWidth="1"/>
    <col min="14095" max="14095" width="16.7109375" style="24" bestFit="1" customWidth="1"/>
    <col min="14096" max="14096" width="15.7109375" style="24" bestFit="1" customWidth="1"/>
    <col min="14097" max="14097" width="16.28515625" style="24" bestFit="1" customWidth="1"/>
    <col min="14098" max="14098" width="17.28515625" style="24" customWidth="1"/>
    <col min="14099" max="14099" width="23.42578125" style="24" bestFit="1" customWidth="1"/>
    <col min="14100" max="14100" width="31.85546875" style="24" bestFit="1" customWidth="1"/>
    <col min="14101" max="14101" width="7.85546875" style="24" bestFit="1" customWidth="1"/>
    <col min="14102" max="14102" width="5.7109375" style="24" bestFit="1" customWidth="1"/>
    <col min="14103" max="14103" width="9.140625" style="24" bestFit="1" customWidth="1"/>
    <col min="14104" max="14104" width="13.5703125" style="24" bestFit="1" customWidth="1"/>
    <col min="14105" max="14333" width="9.140625" style="24"/>
    <col min="14334" max="14334" width="4.42578125" style="24" bestFit="1" customWidth="1"/>
    <col min="14335" max="14335" width="18.28515625" style="24" bestFit="1" customWidth="1"/>
    <col min="14336" max="14336" width="19" style="24" bestFit="1" customWidth="1"/>
    <col min="14337" max="14337" width="15.42578125" style="24" bestFit="1" customWidth="1"/>
    <col min="14338" max="14339" width="12.42578125" style="24" bestFit="1" customWidth="1"/>
    <col min="14340" max="14340" width="7.140625" style="24" bestFit="1" customWidth="1"/>
    <col min="14341" max="14341" width="10.140625" style="24" bestFit="1" customWidth="1"/>
    <col min="14342" max="14342" width="15.85546875" style="24" bestFit="1" customWidth="1"/>
    <col min="14343" max="14343" width="15.140625" style="24" bestFit="1" customWidth="1"/>
    <col min="14344" max="14344" width="18.28515625" style="24" bestFit="1" customWidth="1"/>
    <col min="14345" max="14345" width="13.28515625" style="24" bestFit="1" customWidth="1"/>
    <col min="14346" max="14346" width="19.28515625" style="24" customWidth="1"/>
    <col min="14347" max="14347" width="15.140625" style="24" customWidth="1"/>
    <col min="14348" max="14348" width="21" style="24" bestFit="1" customWidth="1"/>
    <col min="14349" max="14349" width="17.140625" style="24" bestFit="1" customWidth="1"/>
    <col min="14350" max="14350" width="16.85546875" style="24" bestFit="1" customWidth="1"/>
    <col min="14351" max="14351" width="16.7109375" style="24" bestFit="1" customWidth="1"/>
    <col min="14352" max="14352" width="15.7109375" style="24" bestFit="1" customWidth="1"/>
    <col min="14353" max="14353" width="16.28515625" style="24" bestFit="1" customWidth="1"/>
    <col min="14354" max="14354" width="17.28515625" style="24" customWidth="1"/>
    <col min="14355" max="14355" width="23.42578125" style="24" bestFit="1" customWidth="1"/>
    <col min="14356" max="14356" width="31.85546875" style="24" bestFit="1" customWidth="1"/>
    <col min="14357" max="14357" width="7.85546875" style="24" bestFit="1" customWidth="1"/>
    <col min="14358" max="14358" width="5.7109375" style="24" bestFit="1" customWidth="1"/>
    <col min="14359" max="14359" width="9.140625" style="24" bestFit="1" customWidth="1"/>
    <col min="14360" max="14360" width="13.5703125" style="24" bestFit="1" customWidth="1"/>
    <col min="14361" max="14589" width="9.140625" style="24"/>
    <col min="14590" max="14590" width="4.42578125" style="24" bestFit="1" customWidth="1"/>
    <col min="14591" max="14591" width="18.28515625" style="24" bestFit="1" customWidth="1"/>
    <col min="14592" max="14592" width="19" style="24" bestFit="1" customWidth="1"/>
    <col min="14593" max="14593" width="15.42578125" style="24" bestFit="1" customWidth="1"/>
    <col min="14594" max="14595" width="12.42578125" style="24" bestFit="1" customWidth="1"/>
    <col min="14596" max="14596" width="7.140625" style="24" bestFit="1" customWidth="1"/>
    <col min="14597" max="14597" width="10.140625" style="24" bestFit="1" customWidth="1"/>
    <col min="14598" max="14598" width="15.85546875" style="24" bestFit="1" customWidth="1"/>
    <col min="14599" max="14599" width="15.140625" style="24" bestFit="1" customWidth="1"/>
    <col min="14600" max="14600" width="18.28515625" style="24" bestFit="1" customWidth="1"/>
    <col min="14601" max="14601" width="13.28515625" style="24" bestFit="1" customWidth="1"/>
    <col min="14602" max="14602" width="19.28515625" style="24" customWidth="1"/>
    <col min="14603" max="14603" width="15.140625" style="24" customWidth="1"/>
    <col min="14604" max="14604" width="21" style="24" bestFit="1" customWidth="1"/>
    <col min="14605" max="14605" width="17.140625" style="24" bestFit="1" customWidth="1"/>
    <col min="14606" max="14606" width="16.85546875" style="24" bestFit="1" customWidth="1"/>
    <col min="14607" max="14607" width="16.7109375" style="24" bestFit="1" customWidth="1"/>
    <col min="14608" max="14608" width="15.7109375" style="24" bestFit="1" customWidth="1"/>
    <col min="14609" max="14609" width="16.28515625" style="24" bestFit="1" customWidth="1"/>
    <col min="14610" max="14610" width="17.28515625" style="24" customWidth="1"/>
    <col min="14611" max="14611" width="23.42578125" style="24" bestFit="1" customWidth="1"/>
    <col min="14612" max="14612" width="31.85546875" style="24" bestFit="1" customWidth="1"/>
    <col min="14613" max="14613" width="7.85546875" style="24" bestFit="1" customWidth="1"/>
    <col min="14614" max="14614" width="5.7109375" style="24" bestFit="1" customWidth="1"/>
    <col min="14615" max="14615" width="9.140625" style="24" bestFit="1" customWidth="1"/>
    <col min="14616" max="14616" width="13.5703125" style="24" bestFit="1" customWidth="1"/>
    <col min="14617" max="14845" width="9.140625" style="24"/>
    <col min="14846" max="14846" width="4.42578125" style="24" bestFit="1" customWidth="1"/>
    <col min="14847" max="14847" width="18.28515625" style="24" bestFit="1" customWidth="1"/>
    <col min="14848" max="14848" width="19" style="24" bestFit="1" customWidth="1"/>
    <col min="14849" max="14849" width="15.42578125" style="24" bestFit="1" customWidth="1"/>
    <col min="14850" max="14851" width="12.42578125" style="24" bestFit="1" customWidth="1"/>
    <col min="14852" max="14852" width="7.140625" style="24" bestFit="1" customWidth="1"/>
    <col min="14853" max="14853" width="10.140625" style="24" bestFit="1" customWidth="1"/>
    <col min="14854" max="14854" width="15.85546875" style="24" bestFit="1" customWidth="1"/>
    <col min="14855" max="14855" width="15.140625" style="24" bestFit="1" customWidth="1"/>
    <col min="14856" max="14856" width="18.28515625" style="24" bestFit="1" customWidth="1"/>
    <col min="14857" max="14857" width="13.28515625" style="24" bestFit="1" customWidth="1"/>
    <col min="14858" max="14858" width="19.28515625" style="24" customWidth="1"/>
    <col min="14859" max="14859" width="15.140625" style="24" customWidth="1"/>
    <col min="14860" max="14860" width="21" style="24" bestFit="1" customWidth="1"/>
    <col min="14861" max="14861" width="17.140625" style="24" bestFit="1" customWidth="1"/>
    <col min="14862" max="14862" width="16.85546875" style="24" bestFit="1" customWidth="1"/>
    <col min="14863" max="14863" width="16.7109375" style="24" bestFit="1" customWidth="1"/>
    <col min="14864" max="14864" width="15.7109375" style="24" bestFit="1" customWidth="1"/>
    <col min="14865" max="14865" width="16.28515625" style="24" bestFit="1" customWidth="1"/>
    <col min="14866" max="14866" width="17.28515625" style="24" customWidth="1"/>
    <col min="14867" max="14867" width="23.42578125" style="24" bestFit="1" customWidth="1"/>
    <col min="14868" max="14868" width="31.85546875" style="24" bestFit="1" customWidth="1"/>
    <col min="14869" max="14869" width="7.85546875" style="24" bestFit="1" customWidth="1"/>
    <col min="14870" max="14870" width="5.7109375" style="24" bestFit="1" customWidth="1"/>
    <col min="14871" max="14871" width="9.140625" style="24" bestFit="1" customWidth="1"/>
    <col min="14872" max="14872" width="13.5703125" style="24" bestFit="1" customWidth="1"/>
    <col min="14873" max="15101" width="9.140625" style="24"/>
    <col min="15102" max="15102" width="4.42578125" style="24" bestFit="1" customWidth="1"/>
    <col min="15103" max="15103" width="18.28515625" style="24" bestFit="1" customWidth="1"/>
    <col min="15104" max="15104" width="19" style="24" bestFit="1" customWidth="1"/>
    <col min="15105" max="15105" width="15.42578125" style="24" bestFit="1" customWidth="1"/>
    <col min="15106" max="15107" width="12.42578125" style="24" bestFit="1" customWidth="1"/>
    <col min="15108" max="15108" width="7.140625" style="24" bestFit="1" customWidth="1"/>
    <col min="15109" max="15109" width="10.140625" style="24" bestFit="1" customWidth="1"/>
    <col min="15110" max="15110" width="15.85546875" style="24" bestFit="1" customWidth="1"/>
    <col min="15111" max="15111" width="15.140625" style="24" bestFit="1" customWidth="1"/>
    <col min="15112" max="15112" width="18.28515625" style="24" bestFit="1" customWidth="1"/>
    <col min="15113" max="15113" width="13.28515625" style="24" bestFit="1" customWidth="1"/>
    <col min="15114" max="15114" width="19.28515625" style="24" customWidth="1"/>
    <col min="15115" max="15115" width="15.140625" style="24" customWidth="1"/>
    <col min="15116" max="15116" width="21" style="24" bestFit="1" customWidth="1"/>
    <col min="15117" max="15117" width="17.140625" style="24" bestFit="1" customWidth="1"/>
    <col min="15118" max="15118" width="16.85546875" style="24" bestFit="1" customWidth="1"/>
    <col min="15119" max="15119" width="16.7109375" style="24" bestFit="1" customWidth="1"/>
    <col min="15120" max="15120" width="15.7109375" style="24" bestFit="1" customWidth="1"/>
    <col min="15121" max="15121" width="16.28515625" style="24" bestFit="1" customWidth="1"/>
    <col min="15122" max="15122" width="17.28515625" style="24" customWidth="1"/>
    <col min="15123" max="15123" width="23.42578125" style="24" bestFit="1" customWidth="1"/>
    <col min="15124" max="15124" width="31.85546875" style="24" bestFit="1" customWidth="1"/>
    <col min="15125" max="15125" width="7.85546875" style="24" bestFit="1" customWidth="1"/>
    <col min="15126" max="15126" width="5.7109375" style="24" bestFit="1" customWidth="1"/>
    <col min="15127" max="15127" width="9.140625" style="24" bestFit="1" customWidth="1"/>
    <col min="15128" max="15128" width="13.5703125" style="24" bestFit="1" customWidth="1"/>
    <col min="15129" max="15357" width="9.140625" style="24"/>
    <col min="15358" max="15358" width="4.42578125" style="24" bestFit="1" customWidth="1"/>
    <col min="15359" max="15359" width="18.28515625" style="24" bestFit="1" customWidth="1"/>
    <col min="15360" max="15360" width="19" style="24" bestFit="1" customWidth="1"/>
    <col min="15361" max="15361" width="15.42578125" style="24" bestFit="1" customWidth="1"/>
    <col min="15362" max="15363" width="12.42578125" style="24" bestFit="1" customWidth="1"/>
    <col min="15364" max="15364" width="7.140625" style="24" bestFit="1" customWidth="1"/>
    <col min="15365" max="15365" width="10.140625" style="24" bestFit="1" customWidth="1"/>
    <col min="15366" max="15366" width="15.85546875" style="24" bestFit="1" customWidth="1"/>
    <col min="15367" max="15367" width="15.140625" style="24" bestFit="1" customWidth="1"/>
    <col min="15368" max="15368" width="18.28515625" style="24" bestFit="1" customWidth="1"/>
    <col min="15369" max="15369" width="13.28515625" style="24" bestFit="1" customWidth="1"/>
    <col min="15370" max="15370" width="19.28515625" style="24" customWidth="1"/>
    <col min="15371" max="15371" width="15.140625" style="24" customWidth="1"/>
    <col min="15372" max="15372" width="21" style="24" bestFit="1" customWidth="1"/>
    <col min="15373" max="15373" width="17.140625" style="24" bestFit="1" customWidth="1"/>
    <col min="15374" max="15374" width="16.85546875" style="24" bestFit="1" customWidth="1"/>
    <col min="15375" max="15375" width="16.7109375" style="24" bestFit="1" customWidth="1"/>
    <col min="15376" max="15376" width="15.7109375" style="24" bestFit="1" customWidth="1"/>
    <col min="15377" max="15377" width="16.28515625" style="24" bestFit="1" customWidth="1"/>
    <col min="15378" max="15378" width="17.28515625" style="24" customWidth="1"/>
    <col min="15379" max="15379" width="23.42578125" style="24" bestFit="1" customWidth="1"/>
    <col min="15380" max="15380" width="31.85546875" style="24" bestFit="1" customWidth="1"/>
    <col min="15381" max="15381" width="7.85546875" style="24" bestFit="1" customWidth="1"/>
    <col min="15382" max="15382" width="5.7109375" style="24" bestFit="1" customWidth="1"/>
    <col min="15383" max="15383" width="9.140625" style="24" bestFit="1" customWidth="1"/>
    <col min="15384" max="15384" width="13.5703125" style="24" bestFit="1" customWidth="1"/>
    <col min="15385" max="15613" width="9.140625" style="24"/>
    <col min="15614" max="15614" width="4.42578125" style="24" bestFit="1" customWidth="1"/>
    <col min="15615" max="15615" width="18.28515625" style="24" bestFit="1" customWidth="1"/>
    <col min="15616" max="15616" width="19" style="24" bestFit="1" customWidth="1"/>
    <col min="15617" max="15617" width="15.42578125" style="24" bestFit="1" customWidth="1"/>
    <col min="15618" max="15619" width="12.42578125" style="24" bestFit="1" customWidth="1"/>
    <col min="15620" max="15620" width="7.140625" style="24" bestFit="1" customWidth="1"/>
    <col min="15621" max="15621" width="10.140625" style="24" bestFit="1" customWidth="1"/>
    <col min="15622" max="15622" width="15.85546875" style="24" bestFit="1" customWidth="1"/>
    <col min="15623" max="15623" width="15.140625" style="24" bestFit="1" customWidth="1"/>
    <col min="15624" max="15624" width="18.28515625" style="24" bestFit="1" customWidth="1"/>
    <col min="15625" max="15625" width="13.28515625" style="24" bestFit="1" customWidth="1"/>
    <col min="15626" max="15626" width="19.28515625" style="24" customWidth="1"/>
    <col min="15627" max="15627" width="15.140625" style="24" customWidth="1"/>
    <col min="15628" max="15628" width="21" style="24" bestFit="1" customWidth="1"/>
    <col min="15629" max="15629" width="17.140625" style="24" bestFit="1" customWidth="1"/>
    <col min="15630" max="15630" width="16.85546875" style="24" bestFit="1" customWidth="1"/>
    <col min="15631" max="15631" width="16.7109375" style="24" bestFit="1" customWidth="1"/>
    <col min="15632" max="15632" width="15.7109375" style="24" bestFit="1" customWidth="1"/>
    <col min="15633" max="15633" width="16.28515625" style="24" bestFit="1" customWidth="1"/>
    <col min="15634" max="15634" width="17.28515625" style="24" customWidth="1"/>
    <col min="15635" max="15635" width="23.42578125" style="24" bestFit="1" customWidth="1"/>
    <col min="15636" max="15636" width="31.85546875" style="24" bestFit="1" customWidth="1"/>
    <col min="15637" max="15637" width="7.85546875" style="24" bestFit="1" customWidth="1"/>
    <col min="15638" max="15638" width="5.7109375" style="24" bestFit="1" customWidth="1"/>
    <col min="15639" max="15639" width="9.140625" style="24" bestFit="1" customWidth="1"/>
    <col min="15640" max="15640" width="13.5703125" style="24" bestFit="1" customWidth="1"/>
    <col min="15641" max="15869" width="9.140625" style="24"/>
    <col min="15870" max="15870" width="4.42578125" style="24" bestFit="1" customWidth="1"/>
    <col min="15871" max="15871" width="18.28515625" style="24" bestFit="1" customWidth="1"/>
    <col min="15872" max="15872" width="19" style="24" bestFit="1" customWidth="1"/>
    <col min="15873" max="15873" width="15.42578125" style="24" bestFit="1" customWidth="1"/>
    <col min="15874" max="15875" width="12.42578125" style="24" bestFit="1" customWidth="1"/>
    <col min="15876" max="15876" width="7.140625" style="24" bestFit="1" customWidth="1"/>
    <col min="15877" max="15877" width="10.140625" style="24" bestFit="1" customWidth="1"/>
    <col min="15878" max="15878" width="15.85546875" style="24" bestFit="1" customWidth="1"/>
    <col min="15879" max="15879" width="15.140625" style="24" bestFit="1" customWidth="1"/>
    <col min="15880" max="15880" width="18.28515625" style="24" bestFit="1" customWidth="1"/>
    <col min="15881" max="15881" width="13.28515625" style="24" bestFit="1" customWidth="1"/>
    <col min="15882" max="15882" width="19.28515625" style="24" customWidth="1"/>
    <col min="15883" max="15883" width="15.140625" style="24" customWidth="1"/>
    <col min="15884" max="15884" width="21" style="24" bestFit="1" customWidth="1"/>
    <col min="15885" max="15885" width="17.140625" style="24" bestFit="1" customWidth="1"/>
    <col min="15886" max="15886" width="16.85546875" style="24" bestFit="1" customWidth="1"/>
    <col min="15887" max="15887" width="16.7109375" style="24" bestFit="1" customWidth="1"/>
    <col min="15888" max="15888" width="15.7109375" style="24" bestFit="1" customWidth="1"/>
    <col min="15889" max="15889" width="16.28515625" style="24" bestFit="1" customWidth="1"/>
    <col min="15890" max="15890" width="17.28515625" style="24" customWidth="1"/>
    <col min="15891" max="15891" width="23.42578125" style="24" bestFit="1" customWidth="1"/>
    <col min="15892" max="15892" width="31.85546875" style="24" bestFit="1" customWidth="1"/>
    <col min="15893" max="15893" width="7.85546875" style="24" bestFit="1" customWidth="1"/>
    <col min="15894" max="15894" width="5.7109375" style="24" bestFit="1" customWidth="1"/>
    <col min="15895" max="15895" width="9.140625" style="24" bestFit="1" customWidth="1"/>
    <col min="15896" max="15896" width="13.5703125" style="24" bestFit="1" customWidth="1"/>
    <col min="15897" max="16125" width="9.140625" style="24"/>
    <col min="16126" max="16126" width="4.42578125" style="24" bestFit="1" customWidth="1"/>
    <col min="16127" max="16127" width="18.28515625" style="24" bestFit="1" customWidth="1"/>
    <col min="16128" max="16128" width="19" style="24" bestFit="1" customWidth="1"/>
    <col min="16129" max="16129" width="15.42578125" style="24" bestFit="1" customWidth="1"/>
    <col min="16130" max="16131" width="12.42578125" style="24" bestFit="1" customWidth="1"/>
    <col min="16132" max="16132" width="7.140625" style="24" bestFit="1" customWidth="1"/>
    <col min="16133" max="16133" width="10.140625" style="24" bestFit="1" customWidth="1"/>
    <col min="16134" max="16134" width="15.85546875" style="24" bestFit="1" customWidth="1"/>
    <col min="16135" max="16135" width="15.140625" style="24" bestFit="1" customWidth="1"/>
    <col min="16136" max="16136" width="18.28515625" style="24" bestFit="1" customWidth="1"/>
    <col min="16137" max="16137" width="13.28515625" style="24" bestFit="1" customWidth="1"/>
    <col min="16138" max="16138" width="19.28515625" style="24" customWidth="1"/>
    <col min="16139" max="16139" width="15.140625" style="24" customWidth="1"/>
    <col min="16140" max="16140" width="21" style="24" bestFit="1" customWidth="1"/>
    <col min="16141" max="16141" width="17.140625" style="24" bestFit="1" customWidth="1"/>
    <col min="16142" max="16142" width="16.85546875" style="24" bestFit="1" customWidth="1"/>
    <col min="16143" max="16143" width="16.7109375" style="24" bestFit="1" customWidth="1"/>
    <col min="16144" max="16144" width="15.7109375" style="24" bestFit="1" customWidth="1"/>
    <col min="16145" max="16145" width="16.28515625" style="24" bestFit="1" customWidth="1"/>
    <col min="16146" max="16146" width="17.28515625" style="24" customWidth="1"/>
    <col min="16147" max="16147" width="23.42578125" style="24" bestFit="1" customWidth="1"/>
    <col min="16148" max="16148" width="31.85546875" style="24" bestFit="1" customWidth="1"/>
    <col min="16149" max="16149" width="7.85546875" style="24" bestFit="1" customWidth="1"/>
    <col min="16150" max="16150" width="5.7109375" style="24" bestFit="1" customWidth="1"/>
    <col min="16151" max="16151" width="9.140625" style="24" bestFit="1" customWidth="1"/>
    <col min="16152" max="16152" width="13.5703125" style="24" bestFit="1" customWidth="1"/>
    <col min="16153" max="16384" width="9.140625" style="24"/>
  </cols>
  <sheetData>
    <row r="1" spans="1:52" ht="18.75" x14ac:dyDescent="0.25">
      <c r="P1" s="27"/>
      <c r="AD1" s="27"/>
    </row>
    <row r="2" spans="1:52" ht="18.75" x14ac:dyDescent="0.3">
      <c r="P2" s="8"/>
      <c r="AD2" s="8"/>
    </row>
    <row r="3" spans="1:52" ht="18.75" x14ac:dyDescent="0.3">
      <c r="P3" s="8"/>
      <c r="AD3" s="8"/>
    </row>
    <row r="4" spans="1:52" ht="18.75" x14ac:dyDescent="0.3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AD4" s="8"/>
    </row>
    <row r="5" spans="1:52" ht="16.5" x14ac:dyDescent="0.25">
      <c r="A5" s="362" t="s">
        <v>118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44"/>
      <c r="B6" s="44"/>
      <c r="C6" s="44"/>
      <c r="D6" s="45"/>
      <c r="E6" s="45"/>
      <c r="F6" s="45"/>
      <c r="G6" s="45"/>
      <c r="H6" s="74"/>
      <c r="I6" s="74"/>
      <c r="J6" s="44"/>
      <c r="K6" s="44"/>
      <c r="L6" s="44"/>
      <c r="M6" s="44"/>
      <c r="N6" s="44"/>
      <c r="O6" s="44"/>
      <c r="P6" s="4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63" t="s">
        <v>117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52" ht="15.75" x14ac:dyDescent="0.25">
      <c r="A8" s="364" t="s">
        <v>116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spans="1:52" x14ac:dyDescent="0.25">
      <c r="A9" s="365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24"/>
      <c r="R9" s="24"/>
      <c r="S9" s="24"/>
      <c r="T9" s="24"/>
      <c r="U9" s="24"/>
      <c r="V9" s="24"/>
      <c r="W9" s="24"/>
    </row>
    <row r="10" spans="1:52" ht="16.5" x14ac:dyDescent="0.25">
      <c r="A10" s="366" t="s">
        <v>251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52" ht="16.5" x14ac:dyDescent="0.25">
      <c r="A11" s="70"/>
      <c r="B11" s="70"/>
      <c r="C11" s="70"/>
      <c r="D11" s="70"/>
      <c r="E11" s="70"/>
      <c r="F11" s="70"/>
      <c r="G11" s="70"/>
      <c r="H11" s="75"/>
      <c r="I11" s="75"/>
      <c r="J11" s="70"/>
      <c r="K11" s="70"/>
      <c r="L11" s="70"/>
      <c r="M11" s="70"/>
      <c r="N11" s="70"/>
      <c r="O11" s="70"/>
      <c r="P11" s="7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52" ht="18.75" x14ac:dyDescent="0.3">
      <c r="A12" s="366" t="s">
        <v>119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4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ht="15.75" x14ac:dyDescent="0.25">
      <c r="A13" s="367" t="s">
        <v>120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4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</row>
    <row r="14" spans="1:52" x14ac:dyDescent="0.25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</row>
    <row r="15" spans="1:52" ht="15.75" x14ac:dyDescent="0.25">
      <c r="A15" s="373" t="s">
        <v>72</v>
      </c>
      <c r="B15" s="375" t="s">
        <v>121</v>
      </c>
      <c r="C15" s="375" t="s">
        <v>122</v>
      </c>
      <c r="D15" s="377" t="s">
        <v>123</v>
      </c>
      <c r="E15" s="377"/>
      <c r="F15" s="377"/>
      <c r="G15" s="375" t="s">
        <v>124</v>
      </c>
      <c r="H15" s="378" t="s">
        <v>125</v>
      </c>
      <c r="I15" s="379"/>
      <c r="J15" s="371" t="s">
        <v>126</v>
      </c>
      <c r="K15" s="372"/>
      <c r="L15" s="371" t="s">
        <v>127</v>
      </c>
      <c r="M15" s="372"/>
      <c r="N15" s="371" t="s">
        <v>128</v>
      </c>
      <c r="O15" s="372"/>
    </row>
    <row r="16" spans="1:52" ht="78.75" x14ac:dyDescent="0.25">
      <c r="A16" s="374"/>
      <c r="B16" s="376"/>
      <c r="C16" s="376"/>
      <c r="D16" s="48" t="s">
        <v>129</v>
      </c>
      <c r="E16" s="48" t="s">
        <v>130</v>
      </c>
      <c r="F16" s="48" t="s">
        <v>131</v>
      </c>
      <c r="G16" s="376"/>
      <c r="H16" s="76" t="s">
        <v>132</v>
      </c>
      <c r="I16" s="76" t="s">
        <v>133</v>
      </c>
      <c r="J16" s="69" t="s">
        <v>132</v>
      </c>
      <c r="K16" s="69" t="s">
        <v>133</v>
      </c>
      <c r="L16" s="69" t="s">
        <v>132</v>
      </c>
      <c r="M16" s="69" t="s">
        <v>134</v>
      </c>
      <c r="N16" s="69" t="s">
        <v>132</v>
      </c>
      <c r="O16" s="69" t="s">
        <v>134</v>
      </c>
    </row>
    <row r="17" spans="1:15" ht="15.75" x14ac:dyDescent="0.25">
      <c r="A17" s="67">
        <v>1</v>
      </c>
      <c r="B17" s="69">
        <v>2</v>
      </c>
      <c r="C17" s="69">
        <v>3</v>
      </c>
      <c r="D17" s="49">
        <v>4</v>
      </c>
      <c r="E17" s="49">
        <v>5</v>
      </c>
      <c r="F17" s="49">
        <v>6</v>
      </c>
      <c r="G17" s="69">
        <v>7</v>
      </c>
      <c r="H17" s="76">
        <v>8</v>
      </c>
      <c r="I17" s="76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</row>
    <row r="18" spans="1:15" ht="31.5" x14ac:dyDescent="0.25">
      <c r="A18" s="67" t="s">
        <v>112</v>
      </c>
      <c r="B18" s="69" t="s">
        <v>135</v>
      </c>
      <c r="C18" s="50" t="s">
        <v>136</v>
      </c>
      <c r="D18" s="50" t="s">
        <v>32</v>
      </c>
      <c r="E18" s="50" t="s">
        <v>32</v>
      </c>
      <c r="F18" s="50" t="s">
        <v>32</v>
      </c>
      <c r="G18" s="50" t="s">
        <v>32</v>
      </c>
      <c r="H18" s="76" t="s">
        <v>32</v>
      </c>
      <c r="I18" s="76" t="s">
        <v>32</v>
      </c>
      <c r="J18" s="50" t="s">
        <v>32</v>
      </c>
      <c r="K18" s="50" t="s">
        <v>32</v>
      </c>
      <c r="L18" s="50" t="s">
        <v>32</v>
      </c>
      <c r="M18" s="50" t="s">
        <v>32</v>
      </c>
      <c r="N18" s="50" t="s">
        <v>32</v>
      </c>
      <c r="O18" s="50" t="s">
        <v>32</v>
      </c>
    </row>
    <row r="19" spans="1:15" ht="78.75" x14ac:dyDescent="0.25">
      <c r="A19" s="67" t="s">
        <v>99</v>
      </c>
      <c r="B19" s="51" t="s">
        <v>137</v>
      </c>
      <c r="C19" s="50" t="s">
        <v>32</v>
      </c>
      <c r="D19" s="50" t="s">
        <v>32</v>
      </c>
      <c r="E19" s="50" t="s">
        <v>32</v>
      </c>
      <c r="F19" s="50" t="s">
        <v>32</v>
      </c>
      <c r="G19" s="50" t="s">
        <v>32</v>
      </c>
      <c r="H19" s="76" t="s">
        <v>32</v>
      </c>
      <c r="I19" s="76" t="s">
        <v>32</v>
      </c>
      <c r="J19" s="50" t="s">
        <v>32</v>
      </c>
      <c r="K19" s="50" t="s">
        <v>32</v>
      </c>
      <c r="L19" s="50" t="s">
        <v>32</v>
      </c>
      <c r="M19" s="50" t="s">
        <v>32</v>
      </c>
      <c r="N19" s="50" t="s">
        <v>32</v>
      </c>
      <c r="O19" s="50" t="s">
        <v>32</v>
      </c>
    </row>
    <row r="20" spans="1:15" ht="18.75" x14ac:dyDescent="0.25">
      <c r="A20" s="369" t="s">
        <v>138</v>
      </c>
      <c r="B20" s="370" t="s">
        <v>139</v>
      </c>
      <c r="C20" s="69" t="s">
        <v>140</v>
      </c>
      <c r="D20" s="50" t="s">
        <v>32</v>
      </c>
      <c r="E20" s="50" t="s">
        <v>32</v>
      </c>
      <c r="F20" s="50" t="s">
        <v>32</v>
      </c>
      <c r="G20" s="50" t="s">
        <v>32</v>
      </c>
      <c r="H20" s="76" t="s">
        <v>32</v>
      </c>
      <c r="I20" s="76" t="s">
        <v>32</v>
      </c>
      <c r="J20" s="50" t="s">
        <v>32</v>
      </c>
      <c r="K20" s="50" t="s">
        <v>32</v>
      </c>
      <c r="L20" s="50" t="s">
        <v>32</v>
      </c>
      <c r="M20" s="50" t="s">
        <v>32</v>
      </c>
      <c r="N20" s="50" t="s">
        <v>32</v>
      </c>
      <c r="O20" s="50" t="s">
        <v>32</v>
      </c>
    </row>
    <row r="21" spans="1:15" ht="18.75" x14ac:dyDescent="0.25">
      <c r="A21" s="369"/>
      <c r="B21" s="370"/>
      <c r="C21" s="69" t="s">
        <v>141</v>
      </c>
      <c r="D21" s="50" t="s">
        <v>32</v>
      </c>
      <c r="E21" s="50" t="s">
        <v>32</v>
      </c>
      <c r="F21" s="50" t="s">
        <v>32</v>
      </c>
      <c r="G21" s="50" t="s">
        <v>32</v>
      </c>
      <c r="H21" s="76" t="s">
        <v>32</v>
      </c>
      <c r="I21" s="76" t="s">
        <v>32</v>
      </c>
      <c r="J21" s="50" t="s">
        <v>32</v>
      </c>
      <c r="K21" s="50" t="s">
        <v>32</v>
      </c>
      <c r="L21" s="50" t="s">
        <v>32</v>
      </c>
      <c r="M21" s="50" t="s">
        <v>32</v>
      </c>
      <c r="N21" s="50" t="s">
        <v>32</v>
      </c>
      <c r="O21" s="50" t="s">
        <v>32</v>
      </c>
    </row>
    <row r="22" spans="1:15" ht="18.75" x14ac:dyDescent="0.25">
      <c r="A22" s="369" t="s">
        <v>142</v>
      </c>
      <c r="B22" s="370" t="s">
        <v>143</v>
      </c>
      <c r="C22" s="69" t="s">
        <v>140</v>
      </c>
      <c r="D22" s="50" t="s">
        <v>32</v>
      </c>
      <c r="E22" s="50" t="s">
        <v>32</v>
      </c>
      <c r="F22" s="50" t="s">
        <v>32</v>
      </c>
      <c r="G22" s="50" t="s">
        <v>32</v>
      </c>
      <c r="H22" s="76" t="s">
        <v>32</v>
      </c>
      <c r="I22" s="76" t="s">
        <v>32</v>
      </c>
      <c r="J22" s="50" t="s">
        <v>32</v>
      </c>
      <c r="K22" s="50" t="s">
        <v>32</v>
      </c>
      <c r="L22" s="50" t="s">
        <v>32</v>
      </c>
      <c r="M22" s="50" t="s">
        <v>32</v>
      </c>
      <c r="N22" s="50" t="s">
        <v>32</v>
      </c>
      <c r="O22" s="50" t="s">
        <v>32</v>
      </c>
    </row>
    <row r="23" spans="1:15" ht="18.75" x14ac:dyDescent="0.25">
      <c r="A23" s="369"/>
      <c r="B23" s="370"/>
      <c r="C23" s="69" t="s">
        <v>141</v>
      </c>
      <c r="D23" s="50" t="s">
        <v>32</v>
      </c>
      <c r="E23" s="50" t="s">
        <v>32</v>
      </c>
      <c r="F23" s="50" t="s">
        <v>32</v>
      </c>
      <c r="G23" s="50" t="s">
        <v>32</v>
      </c>
      <c r="H23" s="76" t="s">
        <v>32</v>
      </c>
      <c r="I23" s="76" t="s">
        <v>32</v>
      </c>
      <c r="J23" s="50" t="s">
        <v>32</v>
      </c>
      <c r="K23" s="50" t="s">
        <v>32</v>
      </c>
      <c r="L23" s="50" t="s">
        <v>32</v>
      </c>
      <c r="M23" s="50" t="s">
        <v>32</v>
      </c>
      <c r="N23" s="50" t="s">
        <v>32</v>
      </c>
      <c r="O23" s="50" t="s">
        <v>32</v>
      </c>
    </row>
    <row r="24" spans="1:15" ht="18.75" x14ac:dyDescent="0.25">
      <c r="A24" s="369" t="s">
        <v>144</v>
      </c>
      <c r="B24" s="370" t="s">
        <v>145</v>
      </c>
      <c r="C24" s="69" t="s">
        <v>140</v>
      </c>
      <c r="D24" s="50" t="s">
        <v>32</v>
      </c>
      <c r="E24" s="50" t="s">
        <v>32</v>
      </c>
      <c r="F24" s="50" t="s">
        <v>32</v>
      </c>
      <c r="G24" s="50" t="s">
        <v>32</v>
      </c>
      <c r="H24" s="76" t="s">
        <v>32</v>
      </c>
      <c r="I24" s="76" t="s">
        <v>32</v>
      </c>
      <c r="J24" s="50" t="s">
        <v>32</v>
      </c>
      <c r="K24" s="50" t="s">
        <v>32</v>
      </c>
      <c r="L24" s="50" t="s">
        <v>32</v>
      </c>
      <c r="M24" s="50" t="s">
        <v>32</v>
      </c>
      <c r="N24" s="50" t="s">
        <v>32</v>
      </c>
      <c r="O24" s="50" t="s">
        <v>32</v>
      </c>
    </row>
    <row r="25" spans="1:15" ht="18.75" x14ac:dyDescent="0.25">
      <c r="A25" s="369"/>
      <c r="B25" s="370"/>
      <c r="C25" s="69" t="s">
        <v>141</v>
      </c>
      <c r="D25" s="50" t="s">
        <v>32</v>
      </c>
      <c r="E25" s="50" t="s">
        <v>32</v>
      </c>
      <c r="F25" s="50" t="s">
        <v>32</v>
      </c>
      <c r="G25" s="50" t="s">
        <v>32</v>
      </c>
      <c r="H25" s="76" t="s">
        <v>32</v>
      </c>
      <c r="I25" s="76" t="s">
        <v>32</v>
      </c>
      <c r="J25" s="50" t="s">
        <v>32</v>
      </c>
      <c r="K25" s="50" t="s">
        <v>32</v>
      </c>
      <c r="L25" s="50" t="s">
        <v>32</v>
      </c>
      <c r="M25" s="50" t="s">
        <v>32</v>
      </c>
      <c r="N25" s="50" t="s">
        <v>32</v>
      </c>
      <c r="O25" s="50" t="s">
        <v>32</v>
      </c>
    </row>
    <row r="26" spans="1:15" ht="18.75" x14ac:dyDescent="0.25">
      <c r="A26" s="369" t="s">
        <v>146</v>
      </c>
      <c r="B26" s="370" t="s">
        <v>147</v>
      </c>
      <c r="C26" s="69" t="s">
        <v>140</v>
      </c>
      <c r="D26" s="50" t="s">
        <v>32</v>
      </c>
      <c r="E26" s="50" t="s">
        <v>32</v>
      </c>
      <c r="F26" s="50" t="s">
        <v>32</v>
      </c>
      <c r="G26" s="50" t="s">
        <v>32</v>
      </c>
      <c r="H26" s="76" t="s">
        <v>32</v>
      </c>
      <c r="I26" s="76" t="s">
        <v>32</v>
      </c>
      <c r="J26" s="50" t="s">
        <v>32</v>
      </c>
      <c r="K26" s="50" t="s">
        <v>32</v>
      </c>
      <c r="L26" s="50" t="s">
        <v>32</v>
      </c>
      <c r="M26" s="50" t="s">
        <v>32</v>
      </c>
      <c r="N26" s="50" t="s">
        <v>32</v>
      </c>
      <c r="O26" s="50" t="s">
        <v>32</v>
      </c>
    </row>
    <row r="27" spans="1:15" ht="18.75" x14ac:dyDescent="0.25">
      <c r="A27" s="369"/>
      <c r="B27" s="370"/>
      <c r="C27" s="69" t="s">
        <v>141</v>
      </c>
      <c r="D27" s="50" t="s">
        <v>32</v>
      </c>
      <c r="E27" s="50" t="s">
        <v>32</v>
      </c>
      <c r="F27" s="50" t="s">
        <v>32</v>
      </c>
      <c r="G27" s="50" t="s">
        <v>32</v>
      </c>
      <c r="H27" s="76" t="s">
        <v>32</v>
      </c>
      <c r="I27" s="76" t="s">
        <v>32</v>
      </c>
      <c r="J27" s="50" t="s">
        <v>32</v>
      </c>
      <c r="K27" s="50" t="s">
        <v>32</v>
      </c>
      <c r="L27" s="50" t="s">
        <v>32</v>
      </c>
      <c r="M27" s="50" t="s">
        <v>32</v>
      </c>
      <c r="N27" s="50" t="s">
        <v>32</v>
      </c>
      <c r="O27" s="50" t="s">
        <v>32</v>
      </c>
    </row>
    <row r="28" spans="1:15" ht="18.75" x14ac:dyDescent="0.25">
      <c r="A28" s="369" t="s">
        <v>148</v>
      </c>
      <c r="B28" s="370" t="s">
        <v>149</v>
      </c>
      <c r="C28" s="69" t="s">
        <v>140</v>
      </c>
      <c r="D28" s="50" t="s">
        <v>32</v>
      </c>
      <c r="E28" s="50" t="s">
        <v>32</v>
      </c>
      <c r="F28" s="50" t="s">
        <v>32</v>
      </c>
      <c r="G28" s="50" t="s">
        <v>32</v>
      </c>
      <c r="H28" s="76" t="s">
        <v>32</v>
      </c>
      <c r="I28" s="76" t="s">
        <v>32</v>
      </c>
      <c r="J28" s="50" t="s">
        <v>32</v>
      </c>
      <c r="K28" s="50" t="s">
        <v>32</v>
      </c>
      <c r="L28" s="50" t="s">
        <v>32</v>
      </c>
      <c r="M28" s="50" t="s">
        <v>32</v>
      </c>
      <c r="N28" s="50" t="s">
        <v>32</v>
      </c>
      <c r="O28" s="50" t="s">
        <v>32</v>
      </c>
    </row>
    <row r="29" spans="1:15" ht="18.75" x14ac:dyDescent="0.25">
      <c r="A29" s="369"/>
      <c r="B29" s="370"/>
      <c r="C29" s="69" t="s">
        <v>141</v>
      </c>
      <c r="D29" s="50" t="s">
        <v>32</v>
      </c>
      <c r="E29" s="50" t="s">
        <v>32</v>
      </c>
      <c r="F29" s="50" t="s">
        <v>32</v>
      </c>
      <c r="G29" s="50" t="s">
        <v>32</v>
      </c>
      <c r="H29" s="76" t="s">
        <v>32</v>
      </c>
      <c r="I29" s="76" t="s">
        <v>32</v>
      </c>
      <c r="J29" s="50" t="s">
        <v>32</v>
      </c>
      <c r="K29" s="50" t="s">
        <v>32</v>
      </c>
      <c r="L29" s="50" t="s">
        <v>32</v>
      </c>
      <c r="M29" s="50" t="s">
        <v>32</v>
      </c>
      <c r="N29" s="50" t="s">
        <v>32</v>
      </c>
      <c r="O29" s="50" t="s">
        <v>32</v>
      </c>
    </row>
    <row r="30" spans="1:15" ht="18.75" x14ac:dyDescent="0.25">
      <c r="A30" s="369" t="s">
        <v>150</v>
      </c>
      <c r="B30" s="370" t="s">
        <v>151</v>
      </c>
      <c r="C30" s="69" t="s">
        <v>140</v>
      </c>
      <c r="D30" s="49">
        <v>49</v>
      </c>
      <c r="E30" s="50">
        <v>225</v>
      </c>
      <c r="F30" s="49">
        <v>132</v>
      </c>
      <c r="G30" s="69">
        <v>76</v>
      </c>
      <c r="H30" s="76" t="s">
        <v>32</v>
      </c>
      <c r="I30" s="76">
        <v>162</v>
      </c>
      <c r="J30" s="50" t="s">
        <v>32</v>
      </c>
      <c r="K30" s="69">
        <v>112</v>
      </c>
      <c r="L30" s="50" t="s">
        <v>32</v>
      </c>
      <c r="M30" s="50" t="s">
        <v>32</v>
      </c>
      <c r="N30" s="50" t="s">
        <v>32</v>
      </c>
      <c r="O30" s="50" t="s">
        <v>32</v>
      </c>
    </row>
    <row r="31" spans="1:15" ht="18.75" x14ac:dyDescent="0.25">
      <c r="A31" s="369"/>
      <c r="B31" s="370"/>
      <c r="C31" s="69" t="s">
        <v>141</v>
      </c>
      <c r="D31" s="49">
        <v>0.34300000000000003</v>
      </c>
      <c r="E31" s="50">
        <v>2.7639999999999998</v>
      </c>
      <c r="F31" s="49">
        <v>1.5109999999999999</v>
      </c>
      <c r="G31" s="69">
        <v>0.77</v>
      </c>
      <c r="H31" s="76" t="s">
        <v>32</v>
      </c>
      <c r="I31" s="76">
        <v>1.5784</v>
      </c>
      <c r="J31" s="50" t="s">
        <v>32</v>
      </c>
      <c r="K31" s="69">
        <v>1.3240000000000001</v>
      </c>
      <c r="L31" s="50" t="s">
        <v>32</v>
      </c>
      <c r="M31" s="50" t="s">
        <v>32</v>
      </c>
      <c r="N31" s="50" t="s">
        <v>32</v>
      </c>
      <c r="O31" s="50" t="s">
        <v>32</v>
      </c>
    </row>
    <row r="32" spans="1:15" ht="18.75" x14ac:dyDescent="0.25">
      <c r="A32" s="369" t="s">
        <v>152</v>
      </c>
      <c r="B32" s="370" t="s">
        <v>143</v>
      </c>
      <c r="C32" s="69" t="s">
        <v>140</v>
      </c>
      <c r="D32" s="49">
        <v>49</v>
      </c>
      <c r="E32" s="50">
        <v>218</v>
      </c>
      <c r="F32" s="49">
        <v>122</v>
      </c>
      <c r="G32" s="69">
        <v>70</v>
      </c>
      <c r="H32" s="76" t="s">
        <v>32</v>
      </c>
      <c r="I32" s="76">
        <v>162</v>
      </c>
      <c r="J32" s="50" t="s">
        <v>32</v>
      </c>
      <c r="K32" s="69">
        <v>104</v>
      </c>
      <c r="L32" s="50" t="s">
        <v>32</v>
      </c>
      <c r="M32" s="50" t="s">
        <v>32</v>
      </c>
      <c r="N32" s="50" t="s">
        <v>32</v>
      </c>
      <c r="O32" s="50" t="s">
        <v>32</v>
      </c>
    </row>
    <row r="33" spans="1:15" ht="18.75" x14ac:dyDescent="0.25">
      <c r="A33" s="369"/>
      <c r="B33" s="370"/>
      <c r="C33" s="69" t="s">
        <v>141</v>
      </c>
      <c r="D33" s="49">
        <v>0.34300000000000003</v>
      </c>
      <c r="E33" s="52">
        <v>2.6589999999999998</v>
      </c>
      <c r="F33" s="49">
        <v>1.361</v>
      </c>
      <c r="G33" s="69">
        <v>0.68500000000000005</v>
      </c>
      <c r="H33" s="76" t="s">
        <v>32</v>
      </c>
      <c r="I33" s="76">
        <v>1.2083999999999999</v>
      </c>
      <c r="J33" s="50" t="s">
        <v>32</v>
      </c>
      <c r="K33" s="69">
        <v>1.2301</v>
      </c>
      <c r="L33" s="50" t="s">
        <v>32</v>
      </c>
      <c r="M33" s="50" t="s">
        <v>32</v>
      </c>
      <c r="N33" s="50" t="s">
        <v>32</v>
      </c>
      <c r="O33" s="50" t="s">
        <v>32</v>
      </c>
    </row>
    <row r="34" spans="1:15" ht="18.75" x14ac:dyDescent="0.25">
      <c r="A34" s="369" t="s">
        <v>153</v>
      </c>
      <c r="B34" s="370" t="s">
        <v>145</v>
      </c>
      <c r="C34" s="69" t="s">
        <v>140</v>
      </c>
      <c r="D34" s="50" t="s">
        <v>32</v>
      </c>
      <c r="E34" s="50" t="s">
        <v>32</v>
      </c>
      <c r="F34" s="50" t="s">
        <v>32</v>
      </c>
      <c r="G34" s="50" t="s">
        <v>32</v>
      </c>
      <c r="H34" s="76" t="s">
        <v>32</v>
      </c>
      <c r="I34" s="76" t="s">
        <v>32</v>
      </c>
      <c r="J34" s="50" t="s">
        <v>32</v>
      </c>
      <c r="K34" s="69" t="s">
        <v>32</v>
      </c>
      <c r="L34" s="50" t="s">
        <v>32</v>
      </c>
      <c r="M34" s="50" t="s">
        <v>32</v>
      </c>
      <c r="N34" s="50" t="s">
        <v>32</v>
      </c>
      <c r="O34" s="50" t="s">
        <v>32</v>
      </c>
    </row>
    <row r="35" spans="1:15" ht="18.75" x14ac:dyDescent="0.25">
      <c r="A35" s="369"/>
      <c r="B35" s="370"/>
      <c r="C35" s="69" t="s">
        <v>141</v>
      </c>
      <c r="D35" s="50" t="s">
        <v>32</v>
      </c>
      <c r="E35" s="50" t="s">
        <v>32</v>
      </c>
      <c r="F35" s="50" t="s">
        <v>32</v>
      </c>
      <c r="G35" s="50" t="s">
        <v>32</v>
      </c>
      <c r="H35" s="76" t="s">
        <v>32</v>
      </c>
      <c r="I35" s="76" t="s">
        <v>32</v>
      </c>
      <c r="J35" s="50" t="s">
        <v>32</v>
      </c>
      <c r="K35" s="69" t="s">
        <v>32</v>
      </c>
      <c r="L35" s="50" t="s">
        <v>32</v>
      </c>
      <c r="M35" s="50" t="s">
        <v>32</v>
      </c>
      <c r="N35" s="50" t="s">
        <v>32</v>
      </c>
      <c r="O35" s="50" t="s">
        <v>32</v>
      </c>
    </row>
    <row r="36" spans="1:15" ht="18.75" x14ac:dyDescent="0.25">
      <c r="A36" s="369" t="s">
        <v>154</v>
      </c>
      <c r="B36" s="370" t="s">
        <v>147</v>
      </c>
      <c r="C36" s="69" t="s">
        <v>140</v>
      </c>
      <c r="D36" s="50" t="s">
        <v>32</v>
      </c>
      <c r="E36" s="50" t="s">
        <v>32</v>
      </c>
      <c r="F36" s="50" t="s">
        <v>32</v>
      </c>
      <c r="G36" s="50" t="s">
        <v>32</v>
      </c>
      <c r="H36" s="76" t="s">
        <v>32</v>
      </c>
      <c r="I36" s="76" t="s">
        <v>32</v>
      </c>
      <c r="J36" s="50" t="s">
        <v>32</v>
      </c>
      <c r="K36" s="69" t="s">
        <v>32</v>
      </c>
      <c r="L36" s="50" t="s">
        <v>32</v>
      </c>
      <c r="M36" s="50" t="s">
        <v>32</v>
      </c>
      <c r="N36" s="50" t="s">
        <v>32</v>
      </c>
      <c r="O36" s="50" t="s">
        <v>32</v>
      </c>
    </row>
    <row r="37" spans="1:15" ht="18.75" x14ac:dyDescent="0.25">
      <c r="A37" s="369"/>
      <c r="B37" s="370"/>
      <c r="C37" s="69" t="s">
        <v>141</v>
      </c>
      <c r="D37" s="50" t="s">
        <v>32</v>
      </c>
      <c r="E37" s="50" t="s">
        <v>32</v>
      </c>
      <c r="F37" s="50" t="s">
        <v>32</v>
      </c>
      <c r="G37" s="50" t="s">
        <v>32</v>
      </c>
      <c r="H37" s="76" t="s">
        <v>32</v>
      </c>
      <c r="I37" s="76" t="s">
        <v>32</v>
      </c>
      <c r="J37" s="50" t="s">
        <v>32</v>
      </c>
      <c r="K37" s="69" t="s">
        <v>32</v>
      </c>
      <c r="L37" s="50" t="s">
        <v>32</v>
      </c>
      <c r="M37" s="50" t="s">
        <v>32</v>
      </c>
      <c r="N37" s="50" t="s">
        <v>32</v>
      </c>
      <c r="O37" s="50" t="s">
        <v>32</v>
      </c>
    </row>
    <row r="38" spans="1:15" ht="18.75" x14ac:dyDescent="0.25">
      <c r="A38" s="369" t="s">
        <v>155</v>
      </c>
      <c r="B38" s="370" t="s">
        <v>149</v>
      </c>
      <c r="C38" s="69" t="s">
        <v>140</v>
      </c>
      <c r="D38" s="50" t="s">
        <v>32</v>
      </c>
      <c r="E38" s="50">
        <v>7</v>
      </c>
      <c r="F38" s="49">
        <v>10</v>
      </c>
      <c r="G38" s="69">
        <v>5.6</v>
      </c>
      <c r="H38" s="76" t="s">
        <v>32</v>
      </c>
      <c r="I38" s="76">
        <v>23</v>
      </c>
      <c r="J38" s="50" t="s">
        <v>32</v>
      </c>
      <c r="K38" s="69">
        <v>8</v>
      </c>
      <c r="L38" s="50" t="s">
        <v>32</v>
      </c>
      <c r="M38" s="50" t="s">
        <v>32</v>
      </c>
      <c r="N38" s="50" t="s">
        <v>32</v>
      </c>
      <c r="O38" s="50" t="s">
        <v>32</v>
      </c>
    </row>
    <row r="39" spans="1:15" ht="18.75" x14ac:dyDescent="0.25">
      <c r="A39" s="369"/>
      <c r="B39" s="370"/>
      <c r="C39" s="69" t="s">
        <v>141</v>
      </c>
      <c r="D39" s="50" t="s">
        <v>32</v>
      </c>
      <c r="E39" s="50">
        <v>0.105</v>
      </c>
      <c r="F39" s="49">
        <v>0.15</v>
      </c>
      <c r="G39" s="69">
        <v>8.5000000000000006E-2</v>
      </c>
      <c r="H39" s="76" t="s">
        <v>32</v>
      </c>
      <c r="I39" s="76">
        <v>0.37</v>
      </c>
      <c r="J39" s="50" t="s">
        <v>32</v>
      </c>
      <c r="K39" s="69">
        <v>0.109</v>
      </c>
      <c r="L39" s="50" t="s">
        <v>32</v>
      </c>
      <c r="M39" s="50" t="s">
        <v>32</v>
      </c>
      <c r="N39" s="50" t="s">
        <v>32</v>
      </c>
      <c r="O39" s="50" t="s">
        <v>32</v>
      </c>
    </row>
    <row r="40" spans="1:15" ht="18.75" x14ac:dyDescent="0.25">
      <c r="A40" s="369" t="s">
        <v>156</v>
      </c>
      <c r="B40" s="370" t="s">
        <v>157</v>
      </c>
      <c r="C40" s="69" t="s">
        <v>140</v>
      </c>
      <c r="D40" s="49">
        <v>49</v>
      </c>
      <c r="E40" s="50">
        <v>225</v>
      </c>
      <c r="F40" s="49">
        <v>132</v>
      </c>
      <c r="G40" s="69">
        <v>76</v>
      </c>
      <c r="H40" s="76" t="s">
        <v>32</v>
      </c>
      <c r="I40" s="76" t="s">
        <v>32</v>
      </c>
      <c r="J40" s="50" t="s">
        <v>32</v>
      </c>
      <c r="K40" s="69">
        <v>112</v>
      </c>
      <c r="L40" s="50" t="s">
        <v>32</v>
      </c>
      <c r="M40" s="50" t="s">
        <v>32</v>
      </c>
      <c r="N40" s="50" t="s">
        <v>32</v>
      </c>
      <c r="O40" s="50" t="s">
        <v>32</v>
      </c>
    </row>
    <row r="41" spans="1:15" ht="18.75" x14ac:dyDescent="0.25">
      <c r="A41" s="369"/>
      <c r="B41" s="370"/>
      <c r="C41" s="69" t="s">
        <v>141</v>
      </c>
      <c r="D41" s="49">
        <v>0.34300000000000003</v>
      </c>
      <c r="E41" s="50">
        <v>2.7639999999999998</v>
      </c>
      <c r="F41" s="49">
        <v>1.5109999999999999</v>
      </c>
      <c r="G41" s="69">
        <v>0.77</v>
      </c>
      <c r="H41" s="76" t="s">
        <v>32</v>
      </c>
      <c r="I41" s="76" t="s">
        <v>32</v>
      </c>
      <c r="J41" s="50" t="s">
        <v>32</v>
      </c>
      <c r="K41" s="69">
        <v>1.3240000000000001</v>
      </c>
      <c r="L41" s="50" t="s">
        <v>32</v>
      </c>
      <c r="M41" s="50" t="s">
        <v>32</v>
      </c>
      <c r="N41" s="50" t="s">
        <v>32</v>
      </c>
      <c r="O41" s="50" t="s">
        <v>32</v>
      </c>
    </row>
    <row r="42" spans="1:15" ht="18.75" x14ac:dyDescent="0.25">
      <c r="A42" s="369" t="s">
        <v>158</v>
      </c>
      <c r="B42" s="370" t="s">
        <v>143</v>
      </c>
      <c r="C42" s="69" t="s">
        <v>140</v>
      </c>
      <c r="D42" s="49">
        <v>49</v>
      </c>
      <c r="E42" s="50">
        <v>218</v>
      </c>
      <c r="F42" s="49">
        <v>122</v>
      </c>
      <c r="G42" s="69">
        <v>70</v>
      </c>
      <c r="H42" s="76" t="s">
        <v>32</v>
      </c>
      <c r="I42" s="76" t="s">
        <v>32</v>
      </c>
      <c r="J42" s="50" t="s">
        <v>32</v>
      </c>
      <c r="K42" s="69">
        <v>104</v>
      </c>
      <c r="L42" s="50" t="s">
        <v>32</v>
      </c>
      <c r="M42" s="50" t="s">
        <v>32</v>
      </c>
      <c r="N42" s="50" t="s">
        <v>32</v>
      </c>
      <c r="O42" s="50" t="s">
        <v>32</v>
      </c>
    </row>
    <row r="43" spans="1:15" ht="18.75" x14ac:dyDescent="0.25">
      <c r="A43" s="369"/>
      <c r="B43" s="370"/>
      <c r="C43" s="69" t="s">
        <v>141</v>
      </c>
      <c r="D43" s="49">
        <v>0.34300000000000003</v>
      </c>
      <c r="E43" s="52">
        <v>2.6589999999999998</v>
      </c>
      <c r="F43" s="49">
        <v>1.361</v>
      </c>
      <c r="G43" s="69">
        <v>0.68500000000000005</v>
      </c>
      <c r="H43" s="76" t="s">
        <v>32</v>
      </c>
      <c r="I43" s="76" t="s">
        <v>32</v>
      </c>
      <c r="J43" s="50" t="s">
        <v>32</v>
      </c>
      <c r="K43" s="69">
        <v>1.2301</v>
      </c>
      <c r="L43" s="50" t="s">
        <v>32</v>
      </c>
      <c r="M43" s="50" t="s">
        <v>32</v>
      </c>
      <c r="N43" s="50" t="s">
        <v>32</v>
      </c>
      <c r="O43" s="50" t="s">
        <v>32</v>
      </c>
    </row>
    <row r="44" spans="1:15" ht="18.75" x14ac:dyDescent="0.25">
      <c r="A44" s="369" t="s">
        <v>159</v>
      </c>
      <c r="B44" s="370" t="s">
        <v>145</v>
      </c>
      <c r="C44" s="69" t="s">
        <v>140</v>
      </c>
      <c r="D44" s="50" t="s">
        <v>32</v>
      </c>
      <c r="E44" s="50" t="s">
        <v>32</v>
      </c>
      <c r="F44" s="50" t="s">
        <v>32</v>
      </c>
      <c r="G44" s="50" t="s">
        <v>32</v>
      </c>
      <c r="H44" s="76" t="s">
        <v>32</v>
      </c>
      <c r="I44" s="76" t="s">
        <v>32</v>
      </c>
      <c r="J44" s="50" t="s">
        <v>32</v>
      </c>
      <c r="K44" s="69" t="s">
        <v>32</v>
      </c>
      <c r="L44" s="50" t="s">
        <v>32</v>
      </c>
      <c r="M44" s="50" t="s">
        <v>32</v>
      </c>
      <c r="N44" s="50" t="s">
        <v>32</v>
      </c>
      <c r="O44" s="50" t="s">
        <v>32</v>
      </c>
    </row>
    <row r="45" spans="1:15" ht="18.75" x14ac:dyDescent="0.25">
      <c r="A45" s="369"/>
      <c r="B45" s="370"/>
      <c r="C45" s="69" t="s">
        <v>141</v>
      </c>
      <c r="D45" s="50" t="s">
        <v>32</v>
      </c>
      <c r="E45" s="50" t="s">
        <v>32</v>
      </c>
      <c r="F45" s="50" t="s">
        <v>32</v>
      </c>
      <c r="G45" s="50" t="s">
        <v>32</v>
      </c>
      <c r="H45" s="76" t="s">
        <v>32</v>
      </c>
      <c r="I45" s="76" t="s">
        <v>32</v>
      </c>
      <c r="J45" s="50" t="s">
        <v>32</v>
      </c>
      <c r="K45" s="69" t="s">
        <v>32</v>
      </c>
      <c r="L45" s="50" t="s">
        <v>32</v>
      </c>
      <c r="M45" s="50" t="s">
        <v>32</v>
      </c>
      <c r="N45" s="50" t="s">
        <v>32</v>
      </c>
      <c r="O45" s="50" t="s">
        <v>32</v>
      </c>
    </row>
    <row r="46" spans="1:15" ht="18.75" x14ac:dyDescent="0.25">
      <c r="A46" s="369" t="s">
        <v>160</v>
      </c>
      <c r="B46" s="370" t="s">
        <v>147</v>
      </c>
      <c r="C46" s="69" t="s">
        <v>140</v>
      </c>
      <c r="D46" s="50" t="s">
        <v>32</v>
      </c>
      <c r="E46" s="50" t="s">
        <v>32</v>
      </c>
      <c r="F46" s="50" t="s">
        <v>32</v>
      </c>
      <c r="G46" s="50" t="s">
        <v>32</v>
      </c>
      <c r="H46" s="76" t="s">
        <v>32</v>
      </c>
      <c r="I46" s="76" t="s">
        <v>32</v>
      </c>
      <c r="J46" s="50" t="s">
        <v>32</v>
      </c>
      <c r="K46" s="69" t="s">
        <v>32</v>
      </c>
      <c r="L46" s="50" t="s">
        <v>32</v>
      </c>
      <c r="M46" s="50" t="s">
        <v>32</v>
      </c>
      <c r="N46" s="50" t="s">
        <v>32</v>
      </c>
      <c r="O46" s="50" t="s">
        <v>32</v>
      </c>
    </row>
    <row r="47" spans="1:15" ht="18.75" x14ac:dyDescent="0.25">
      <c r="A47" s="369"/>
      <c r="B47" s="370"/>
      <c r="C47" s="69" t="s">
        <v>141</v>
      </c>
      <c r="D47" s="50" t="s">
        <v>32</v>
      </c>
      <c r="E47" s="50" t="s">
        <v>32</v>
      </c>
      <c r="F47" s="50" t="s">
        <v>32</v>
      </c>
      <c r="G47" s="50" t="s">
        <v>32</v>
      </c>
      <c r="H47" s="76" t="s">
        <v>32</v>
      </c>
      <c r="I47" s="76" t="s">
        <v>32</v>
      </c>
      <c r="J47" s="50" t="s">
        <v>32</v>
      </c>
      <c r="K47" s="69" t="s">
        <v>32</v>
      </c>
      <c r="L47" s="50" t="s">
        <v>32</v>
      </c>
      <c r="M47" s="50" t="s">
        <v>32</v>
      </c>
      <c r="N47" s="50" t="s">
        <v>32</v>
      </c>
      <c r="O47" s="50" t="s">
        <v>32</v>
      </c>
    </row>
    <row r="48" spans="1:15" ht="18.75" x14ac:dyDescent="0.25">
      <c r="A48" s="369" t="s">
        <v>161</v>
      </c>
      <c r="B48" s="370" t="s">
        <v>149</v>
      </c>
      <c r="C48" s="69" t="s">
        <v>140</v>
      </c>
      <c r="D48" s="50" t="s">
        <v>32</v>
      </c>
      <c r="E48" s="49">
        <v>7</v>
      </c>
      <c r="F48" s="49">
        <v>10</v>
      </c>
      <c r="G48" s="69">
        <v>5.6</v>
      </c>
      <c r="H48" s="76" t="s">
        <v>32</v>
      </c>
      <c r="I48" s="76">
        <v>23</v>
      </c>
      <c r="J48" s="50" t="s">
        <v>32</v>
      </c>
      <c r="K48" s="69">
        <v>8</v>
      </c>
      <c r="L48" s="50" t="s">
        <v>32</v>
      </c>
      <c r="M48" s="50" t="s">
        <v>32</v>
      </c>
      <c r="N48" s="50" t="s">
        <v>32</v>
      </c>
      <c r="O48" s="50" t="s">
        <v>32</v>
      </c>
    </row>
    <row r="49" spans="1:15" ht="18.75" x14ac:dyDescent="0.25">
      <c r="A49" s="369"/>
      <c r="B49" s="370"/>
      <c r="C49" s="69" t="s">
        <v>141</v>
      </c>
      <c r="D49" s="50" t="s">
        <v>32</v>
      </c>
      <c r="E49" s="49">
        <v>0.105</v>
      </c>
      <c r="F49" s="49">
        <v>0.15</v>
      </c>
      <c r="G49" s="69">
        <v>8.5000000000000006E-2</v>
      </c>
      <c r="H49" s="76" t="s">
        <v>32</v>
      </c>
      <c r="I49" s="76">
        <v>0.37</v>
      </c>
      <c r="J49" s="50" t="s">
        <v>32</v>
      </c>
      <c r="K49" s="69">
        <v>0.109</v>
      </c>
      <c r="L49" s="50" t="s">
        <v>32</v>
      </c>
      <c r="M49" s="50" t="s">
        <v>32</v>
      </c>
      <c r="N49" s="50" t="s">
        <v>32</v>
      </c>
      <c r="O49" s="50" t="s">
        <v>32</v>
      </c>
    </row>
    <row r="50" spans="1:15" ht="78.75" x14ac:dyDescent="0.25">
      <c r="A50" s="67" t="s">
        <v>162</v>
      </c>
      <c r="B50" s="68" t="s">
        <v>163</v>
      </c>
      <c r="C50" s="69" t="s">
        <v>164</v>
      </c>
      <c r="D50" s="49">
        <v>2.69E-2</v>
      </c>
      <c r="E50" s="71">
        <v>0.14099999999999999</v>
      </c>
      <c r="F50" s="72">
        <v>0.56399999999999995</v>
      </c>
      <c r="G50" s="69">
        <v>0.28999999999999998</v>
      </c>
      <c r="H50" s="76" t="s">
        <v>32</v>
      </c>
      <c r="I50" s="77">
        <f>0.10175/1.18</f>
        <v>8.6228813559322035E-2</v>
      </c>
      <c r="J50" s="50" t="s">
        <v>32</v>
      </c>
      <c r="K50" s="69">
        <f>SUM(K51:K54)</f>
        <v>5.9019999999999992</v>
      </c>
      <c r="L50" s="50" t="s">
        <v>32</v>
      </c>
      <c r="M50" s="50" t="s">
        <v>32</v>
      </c>
      <c r="N50" s="50" t="s">
        <v>32</v>
      </c>
      <c r="O50" s="50" t="s">
        <v>32</v>
      </c>
    </row>
    <row r="51" spans="1:15" ht="31.5" x14ac:dyDescent="0.25">
      <c r="A51" s="67" t="s">
        <v>165</v>
      </c>
      <c r="B51" s="68" t="s">
        <v>166</v>
      </c>
      <c r="C51" s="69" t="s">
        <v>164</v>
      </c>
      <c r="D51" s="50" t="s">
        <v>32</v>
      </c>
      <c r="E51" s="50" t="s">
        <v>32</v>
      </c>
      <c r="F51" s="50" t="s">
        <v>32</v>
      </c>
      <c r="G51" s="50" t="s">
        <v>32</v>
      </c>
      <c r="H51" s="76" t="s">
        <v>32</v>
      </c>
      <c r="I51" s="76" t="s">
        <v>32</v>
      </c>
      <c r="J51" s="50" t="s">
        <v>32</v>
      </c>
      <c r="K51" s="69">
        <v>0</v>
      </c>
      <c r="L51" s="50" t="s">
        <v>32</v>
      </c>
      <c r="M51" s="50" t="s">
        <v>32</v>
      </c>
      <c r="N51" s="50" t="s">
        <v>32</v>
      </c>
      <c r="O51" s="50" t="s">
        <v>32</v>
      </c>
    </row>
    <row r="52" spans="1:15" ht="47.25" x14ac:dyDescent="0.25">
      <c r="A52" s="67" t="s">
        <v>167</v>
      </c>
      <c r="B52" s="68" t="s">
        <v>168</v>
      </c>
      <c r="C52" s="69" t="s">
        <v>164</v>
      </c>
      <c r="D52" s="50" t="s">
        <v>32</v>
      </c>
      <c r="E52" s="50" t="s">
        <v>32</v>
      </c>
      <c r="F52" s="50" t="s">
        <v>32</v>
      </c>
      <c r="G52" s="50" t="s">
        <v>32</v>
      </c>
      <c r="H52" s="76" t="s">
        <v>32</v>
      </c>
      <c r="I52" s="76" t="s">
        <v>32</v>
      </c>
      <c r="J52" s="50" t="s">
        <v>32</v>
      </c>
      <c r="K52" s="69">
        <v>0</v>
      </c>
      <c r="L52" s="50" t="s">
        <v>32</v>
      </c>
      <c r="M52" s="50" t="s">
        <v>32</v>
      </c>
      <c r="N52" s="50" t="s">
        <v>32</v>
      </c>
      <c r="O52" s="50" t="s">
        <v>32</v>
      </c>
    </row>
    <row r="53" spans="1:15" ht="47.25" x14ac:dyDescent="0.25">
      <c r="A53" s="67" t="s">
        <v>169</v>
      </c>
      <c r="B53" s="68" t="s">
        <v>170</v>
      </c>
      <c r="C53" s="69" t="s">
        <v>164</v>
      </c>
      <c r="D53" s="50" t="s">
        <v>32</v>
      </c>
      <c r="E53" s="50" t="s">
        <v>32</v>
      </c>
      <c r="F53" s="50" t="s">
        <v>32</v>
      </c>
      <c r="G53" s="50" t="s">
        <v>32</v>
      </c>
      <c r="H53" s="76" t="s">
        <v>32</v>
      </c>
      <c r="I53" s="76" t="s">
        <v>32</v>
      </c>
      <c r="J53" s="50" t="s">
        <v>32</v>
      </c>
      <c r="K53" s="76">
        <f>1.767+2.567</f>
        <v>4.3339999999999996</v>
      </c>
      <c r="L53" s="50" t="s">
        <v>32</v>
      </c>
      <c r="M53" s="50" t="s">
        <v>32</v>
      </c>
      <c r="N53" s="50" t="s">
        <v>32</v>
      </c>
      <c r="O53" s="50" t="s">
        <v>32</v>
      </c>
    </row>
    <row r="54" spans="1:15" ht="31.5" x14ac:dyDescent="0.25">
      <c r="A54" s="67" t="s">
        <v>171</v>
      </c>
      <c r="B54" s="68" t="s">
        <v>172</v>
      </c>
      <c r="C54" s="69" t="s">
        <v>164</v>
      </c>
      <c r="D54" s="50" t="s">
        <v>32</v>
      </c>
      <c r="E54" s="49">
        <v>0.59299999999999997</v>
      </c>
      <c r="F54" s="72">
        <v>1.2030000000000001</v>
      </c>
      <c r="G54" s="69">
        <v>1.796</v>
      </c>
      <c r="H54" s="76" t="s">
        <v>32</v>
      </c>
      <c r="I54" s="78">
        <v>8.5730000000000004</v>
      </c>
      <c r="J54" s="50" t="s">
        <v>32</v>
      </c>
      <c r="K54" s="69">
        <v>1.5680000000000001</v>
      </c>
      <c r="L54" s="50" t="s">
        <v>32</v>
      </c>
      <c r="M54" s="50" t="s">
        <v>32</v>
      </c>
      <c r="N54" s="50" t="s">
        <v>32</v>
      </c>
      <c r="O54" s="50" t="s">
        <v>32</v>
      </c>
    </row>
    <row r="55" spans="1:15" ht="15.75" x14ac:dyDescent="0.25">
      <c r="A55" s="369" t="s">
        <v>173</v>
      </c>
      <c r="B55" s="370" t="s">
        <v>174</v>
      </c>
      <c r="C55" s="69" t="s">
        <v>42</v>
      </c>
      <c r="D55" s="50" t="s">
        <v>32</v>
      </c>
      <c r="E55" s="50" t="s">
        <v>32</v>
      </c>
      <c r="F55" s="50" t="s">
        <v>32</v>
      </c>
      <c r="G55" s="50" t="s">
        <v>32</v>
      </c>
      <c r="H55" s="76" t="s">
        <v>32</v>
      </c>
      <c r="I55" s="76" t="s">
        <v>32</v>
      </c>
      <c r="J55" s="50" t="s">
        <v>32</v>
      </c>
      <c r="K55" s="50" t="s">
        <v>32</v>
      </c>
      <c r="L55" s="50" t="s">
        <v>32</v>
      </c>
      <c r="M55" s="50" t="s">
        <v>32</v>
      </c>
      <c r="N55" s="50" t="s">
        <v>32</v>
      </c>
      <c r="O55" s="50" t="s">
        <v>32</v>
      </c>
    </row>
    <row r="56" spans="1:15" ht="15.75" x14ac:dyDescent="0.25">
      <c r="A56" s="369"/>
      <c r="B56" s="370"/>
      <c r="C56" s="69" t="s">
        <v>175</v>
      </c>
      <c r="D56" s="50" t="s">
        <v>32</v>
      </c>
      <c r="E56" s="50" t="s">
        <v>32</v>
      </c>
      <c r="F56" s="49">
        <v>0.25</v>
      </c>
      <c r="G56" s="49">
        <v>8.3299999999999999E-2</v>
      </c>
      <c r="H56" s="76" t="s">
        <v>32</v>
      </c>
      <c r="I56" s="76">
        <v>0.7</v>
      </c>
      <c r="J56" s="50" t="s">
        <v>32</v>
      </c>
      <c r="K56" s="69">
        <v>0.25</v>
      </c>
      <c r="L56" s="50" t="s">
        <v>32</v>
      </c>
      <c r="M56" s="50" t="s">
        <v>32</v>
      </c>
      <c r="N56" s="50" t="s">
        <v>32</v>
      </c>
      <c r="O56" s="50" t="s">
        <v>32</v>
      </c>
    </row>
    <row r="57" spans="1:15" ht="15.75" x14ac:dyDescent="0.25">
      <c r="A57" s="369"/>
      <c r="B57" s="370"/>
      <c r="C57" s="69" t="s">
        <v>176</v>
      </c>
      <c r="D57" s="50" t="s">
        <v>32</v>
      </c>
      <c r="E57" s="49">
        <v>2.0369999999999999</v>
      </c>
      <c r="F57" s="49">
        <v>4.1680000000000001</v>
      </c>
      <c r="G57" s="49">
        <v>2.0680000000000001</v>
      </c>
      <c r="H57" s="76" t="s">
        <v>32</v>
      </c>
      <c r="I57" s="76">
        <v>8.2409999999999997</v>
      </c>
      <c r="J57" s="50" t="s">
        <v>32</v>
      </c>
      <c r="K57" s="69">
        <v>0.35</v>
      </c>
      <c r="L57" s="50" t="s">
        <v>32</v>
      </c>
      <c r="M57" s="50" t="s">
        <v>32</v>
      </c>
      <c r="N57" s="50" t="s">
        <v>32</v>
      </c>
      <c r="O57" s="50" t="s">
        <v>32</v>
      </c>
    </row>
    <row r="58" spans="1:15" ht="18.75" x14ac:dyDescent="0.25">
      <c r="A58" s="369"/>
      <c r="B58" s="370"/>
      <c r="C58" s="69" t="s">
        <v>177</v>
      </c>
      <c r="D58" s="50" t="s">
        <v>32</v>
      </c>
      <c r="E58" s="50">
        <v>0</v>
      </c>
      <c r="F58" s="50" t="s">
        <v>32</v>
      </c>
      <c r="G58" s="50" t="s">
        <v>32</v>
      </c>
      <c r="H58" s="76" t="s">
        <v>32</v>
      </c>
      <c r="I58" s="76" t="s">
        <v>32</v>
      </c>
      <c r="J58" s="50" t="s">
        <v>32</v>
      </c>
      <c r="K58" s="50" t="s">
        <v>32</v>
      </c>
      <c r="L58" s="50" t="s">
        <v>32</v>
      </c>
      <c r="M58" s="50" t="s">
        <v>32</v>
      </c>
      <c r="N58" s="50" t="s">
        <v>32</v>
      </c>
      <c r="O58" s="50" t="s">
        <v>32</v>
      </c>
    </row>
    <row r="59" spans="1:15" ht="15.75" x14ac:dyDescent="0.25">
      <c r="A59" s="369" t="s">
        <v>178</v>
      </c>
      <c r="B59" s="370" t="s">
        <v>145</v>
      </c>
      <c r="C59" s="69" t="s">
        <v>42</v>
      </c>
      <c r="D59" s="50" t="s">
        <v>32</v>
      </c>
      <c r="E59" s="50">
        <v>0</v>
      </c>
      <c r="F59" s="50" t="s">
        <v>32</v>
      </c>
      <c r="G59" s="50" t="s">
        <v>32</v>
      </c>
      <c r="H59" s="76" t="s">
        <v>32</v>
      </c>
      <c r="I59" s="76" t="s">
        <v>32</v>
      </c>
      <c r="J59" s="50" t="s">
        <v>32</v>
      </c>
      <c r="K59" s="50" t="s">
        <v>32</v>
      </c>
      <c r="L59" s="50" t="s">
        <v>32</v>
      </c>
      <c r="M59" s="50" t="s">
        <v>32</v>
      </c>
      <c r="N59" s="50" t="s">
        <v>32</v>
      </c>
      <c r="O59" s="50" t="s">
        <v>32</v>
      </c>
    </row>
    <row r="60" spans="1:15" ht="15.75" x14ac:dyDescent="0.25">
      <c r="A60" s="369"/>
      <c r="B60" s="370"/>
      <c r="C60" s="69" t="s">
        <v>175</v>
      </c>
      <c r="D60" s="50" t="s">
        <v>32</v>
      </c>
      <c r="E60" s="50">
        <v>0</v>
      </c>
      <c r="F60" s="50" t="s">
        <v>32</v>
      </c>
      <c r="G60" s="50" t="s">
        <v>32</v>
      </c>
      <c r="H60" s="76" t="s">
        <v>32</v>
      </c>
      <c r="I60" s="76" t="s">
        <v>32</v>
      </c>
      <c r="J60" s="50" t="s">
        <v>32</v>
      </c>
      <c r="K60" s="50" t="s">
        <v>32</v>
      </c>
      <c r="L60" s="50" t="s">
        <v>32</v>
      </c>
      <c r="M60" s="50" t="s">
        <v>32</v>
      </c>
      <c r="N60" s="50" t="s">
        <v>32</v>
      </c>
      <c r="O60" s="50" t="s">
        <v>32</v>
      </c>
    </row>
    <row r="61" spans="1:15" ht="15.75" x14ac:dyDescent="0.25">
      <c r="A61" s="369"/>
      <c r="B61" s="370"/>
      <c r="C61" s="69" t="s">
        <v>176</v>
      </c>
      <c r="D61" s="50" t="s">
        <v>32</v>
      </c>
      <c r="E61" s="50">
        <v>0</v>
      </c>
      <c r="F61" s="50" t="s">
        <v>32</v>
      </c>
      <c r="G61" s="50" t="s">
        <v>32</v>
      </c>
      <c r="H61" s="76" t="s">
        <v>32</v>
      </c>
      <c r="I61" s="76" t="s">
        <v>32</v>
      </c>
      <c r="J61" s="50" t="s">
        <v>32</v>
      </c>
      <c r="K61" s="50" t="s">
        <v>32</v>
      </c>
      <c r="L61" s="50" t="s">
        <v>32</v>
      </c>
      <c r="M61" s="50" t="s">
        <v>32</v>
      </c>
      <c r="N61" s="50" t="s">
        <v>32</v>
      </c>
      <c r="O61" s="50" t="s">
        <v>32</v>
      </c>
    </row>
    <row r="62" spans="1:15" ht="18.75" x14ac:dyDescent="0.25">
      <c r="A62" s="369"/>
      <c r="B62" s="370"/>
      <c r="C62" s="69" t="s">
        <v>177</v>
      </c>
      <c r="D62" s="50" t="s">
        <v>32</v>
      </c>
      <c r="E62" s="50">
        <v>0</v>
      </c>
      <c r="F62" s="50" t="s">
        <v>32</v>
      </c>
      <c r="G62" s="50" t="s">
        <v>32</v>
      </c>
      <c r="H62" s="76" t="s">
        <v>32</v>
      </c>
      <c r="I62" s="76" t="s">
        <v>32</v>
      </c>
      <c r="J62" s="50" t="s">
        <v>32</v>
      </c>
      <c r="K62" s="50" t="s">
        <v>32</v>
      </c>
      <c r="L62" s="50" t="s">
        <v>32</v>
      </c>
      <c r="M62" s="50" t="s">
        <v>32</v>
      </c>
      <c r="N62" s="50" t="s">
        <v>32</v>
      </c>
      <c r="O62" s="50" t="s">
        <v>32</v>
      </c>
    </row>
    <row r="63" spans="1:15" ht="15.75" x14ac:dyDescent="0.25">
      <c r="A63" s="369" t="s">
        <v>179</v>
      </c>
      <c r="B63" s="370" t="s">
        <v>147</v>
      </c>
      <c r="C63" s="69" t="s">
        <v>42</v>
      </c>
      <c r="D63" s="50" t="s">
        <v>32</v>
      </c>
      <c r="E63" s="50">
        <v>0</v>
      </c>
      <c r="F63" s="50" t="s">
        <v>32</v>
      </c>
      <c r="G63" s="50" t="s">
        <v>32</v>
      </c>
      <c r="H63" s="76" t="s">
        <v>32</v>
      </c>
      <c r="I63" s="76" t="s">
        <v>32</v>
      </c>
      <c r="J63" s="50" t="s">
        <v>32</v>
      </c>
      <c r="K63" s="50" t="s">
        <v>32</v>
      </c>
      <c r="L63" s="50" t="s">
        <v>32</v>
      </c>
      <c r="M63" s="50" t="s">
        <v>32</v>
      </c>
      <c r="N63" s="50" t="s">
        <v>32</v>
      </c>
      <c r="O63" s="50" t="s">
        <v>32</v>
      </c>
    </row>
    <row r="64" spans="1:15" ht="15.75" x14ac:dyDescent="0.25">
      <c r="A64" s="369"/>
      <c r="B64" s="370"/>
      <c r="C64" s="69" t="s">
        <v>175</v>
      </c>
      <c r="D64" s="50" t="s">
        <v>32</v>
      </c>
      <c r="E64" s="50">
        <v>0</v>
      </c>
      <c r="F64" s="50" t="s">
        <v>32</v>
      </c>
      <c r="G64" s="50" t="s">
        <v>32</v>
      </c>
      <c r="H64" s="76" t="s">
        <v>32</v>
      </c>
      <c r="I64" s="76" t="s">
        <v>32</v>
      </c>
      <c r="J64" s="50" t="s">
        <v>32</v>
      </c>
      <c r="K64" s="50" t="s">
        <v>32</v>
      </c>
      <c r="L64" s="50" t="s">
        <v>32</v>
      </c>
      <c r="M64" s="50" t="s">
        <v>32</v>
      </c>
      <c r="N64" s="50" t="s">
        <v>32</v>
      </c>
      <c r="O64" s="50" t="s">
        <v>32</v>
      </c>
    </row>
    <row r="65" spans="1:15" ht="15.75" x14ac:dyDescent="0.25">
      <c r="A65" s="369"/>
      <c r="B65" s="370"/>
      <c r="C65" s="69" t="s">
        <v>176</v>
      </c>
      <c r="D65" s="50" t="s">
        <v>32</v>
      </c>
      <c r="E65" s="50">
        <v>0</v>
      </c>
      <c r="F65" s="50" t="s">
        <v>32</v>
      </c>
      <c r="G65" s="50" t="s">
        <v>32</v>
      </c>
      <c r="H65" s="76" t="s">
        <v>32</v>
      </c>
      <c r="I65" s="76" t="s">
        <v>32</v>
      </c>
      <c r="J65" s="50" t="s">
        <v>32</v>
      </c>
      <c r="K65" s="50" t="s">
        <v>32</v>
      </c>
      <c r="L65" s="50" t="s">
        <v>32</v>
      </c>
      <c r="M65" s="50" t="s">
        <v>32</v>
      </c>
      <c r="N65" s="50" t="s">
        <v>32</v>
      </c>
      <c r="O65" s="50" t="s">
        <v>32</v>
      </c>
    </row>
    <row r="66" spans="1:15" ht="18.75" x14ac:dyDescent="0.25">
      <c r="A66" s="369"/>
      <c r="B66" s="370"/>
      <c r="C66" s="69" t="s">
        <v>177</v>
      </c>
      <c r="D66" s="50" t="s">
        <v>32</v>
      </c>
      <c r="E66" s="50">
        <v>0</v>
      </c>
      <c r="F66" s="50" t="s">
        <v>32</v>
      </c>
      <c r="G66" s="50" t="s">
        <v>32</v>
      </c>
      <c r="H66" s="76" t="s">
        <v>32</v>
      </c>
      <c r="I66" s="76" t="s">
        <v>32</v>
      </c>
      <c r="J66" s="50" t="s">
        <v>32</v>
      </c>
      <c r="K66" s="50" t="s">
        <v>32</v>
      </c>
      <c r="L66" s="50" t="s">
        <v>32</v>
      </c>
      <c r="M66" s="50" t="s">
        <v>32</v>
      </c>
      <c r="N66" s="50" t="s">
        <v>32</v>
      </c>
      <c r="O66" s="50" t="s">
        <v>32</v>
      </c>
    </row>
    <row r="67" spans="1:15" ht="15.75" x14ac:dyDescent="0.25">
      <c r="A67" s="369" t="s">
        <v>180</v>
      </c>
      <c r="B67" s="370" t="s">
        <v>149</v>
      </c>
      <c r="C67" s="69" t="s">
        <v>42</v>
      </c>
      <c r="D67" s="50" t="s">
        <v>32</v>
      </c>
      <c r="E67" s="50">
        <v>0</v>
      </c>
      <c r="F67" s="50" t="s">
        <v>32</v>
      </c>
      <c r="G67" s="50" t="s">
        <v>32</v>
      </c>
      <c r="H67" s="76" t="s">
        <v>32</v>
      </c>
      <c r="I67" s="76" t="s">
        <v>32</v>
      </c>
      <c r="J67" s="50" t="s">
        <v>32</v>
      </c>
      <c r="K67" s="50" t="s">
        <v>32</v>
      </c>
      <c r="L67" s="50" t="s">
        <v>32</v>
      </c>
      <c r="M67" s="50" t="s">
        <v>32</v>
      </c>
      <c r="N67" s="50" t="s">
        <v>32</v>
      </c>
      <c r="O67" s="50" t="s">
        <v>32</v>
      </c>
    </row>
    <row r="68" spans="1:15" ht="15.75" x14ac:dyDescent="0.25">
      <c r="A68" s="369"/>
      <c r="B68" s="370"/>
      <c r="C68" s="69" t="s">
        <v>175</v>
      </c>
      <c r="D68" s="50" t="s">
        <v>32</v>
      </c>
      <c r="E68" s="50">
        <v>0</v>
      </c>
      <c r="F68" s="49">
        <v>0.25</v>
      </c>
      <c r="G68" s="49">
        <v>8.3299999999999999E-2</v>
      </c>
      <c r="H68" s="76" t="s">
        <v>32</v>
      </c>
      <c r="I68" s="76">
        <v>0.7</v>
      </c>
      <c r="J68" s="50" t="s">
        <v>32</v>
      </c>
      <c r="K68" s="68">
        <v>0.25</v>
      </c>
      <c r="L68" s="50" t="s">
        <v>32</v>
      </c>
      <c r="M68" s="50" t="s">
        <v>32</v>
      </c>
      <c r="N68" s="50" t="s">
        <v>32</v>
      </c>
      <c r="O68" s="50" t="s">
        <v>32</v>
      </c>
    </row>
    <row r="69" spans="1:15" ht="15.75" x14ac:dyDescent="0.25">
      <c r="A69" s="369"/>
      <c r="B69" s="370"/>
      <c r="C69" s="69" t="s">
        <v>176</v>
      </c>
      <c r="D69" s="50" t="s">
        <v>32</v>
      </c>
      <c r="E69" s="49">
        <v>2.0369999999999999</v>
      </c>
      <c r="F69" s="49">
        <v>4.1680000000000001</v>
      </c>
      <c r="G69" s="69">
        <v>2.0680000000000001</v>
      </c>
      <c r="H69" s="76" t="s">
        <v>32</v>
      </c>
      <c r="I69" s="76">
        <v>8.2409999999999997</v>
      </c>
      <c r="J69" s="50" t="s">
        <v>32</v>
      </c>
      <c r="K69" s="68">
        <v>0.35</v>
      </c>
      <c r="L69" s="50" t="s">
        <v>32</v>
      </c>
      <c r="M69" s="50" t="s">
        <v>32</v>
      </c>
      <c r="N69" s="50" t="s">
        <v>32</v>
      </c>
      <c r="O69" s="50" t="s">
        <v>32</v>
      </c>
    </row>
    <row r="70" spans="1:15" ht="18.75" x14ac:dyDescent="0.25">
      <c r="A70" s="369"/>
      <c r="B70" s="370"/>
      <c r="C70" s="69" t="s">
        <v>177</v>
      </c>
      <c r="D70" s="50" t="s">
        <v>32</v>
      </c>
      <c r="E70" s="50" t="s">
        <v>32</v>
      </c>
      <c r="F70" s="50" t="s">
        <v>32</v>
      </c>
      <c r="G70" s="50" t="s">
        <v>32</v>
      </c>
      <c r="H70" s="76" t="s">
        <v>32</v>
      </c>
      <c r="I70" s="76" t="s">
        <v>32</v>
      </c>
      <c r="J70" s="50" t="s">
        <v>32</v>
      </c>
      <c r="K70" s="50" t="s">
        <v>32</v>
      </c>
      <c r="L70" s="50" t="s">
        <v>32</v>
      </c>
      <c r="M70" s="50" t="s">
        <v>32</v>
      </c>
      <c r="N70" s="50" t="s">
        <v>32</v>
      </c>
      <c r="O70" s="50" t="s">
        <v>32</v>
      </c>
    </row>
    <row r="71" spans="1:15" ht="15.75" x14ac:dyDescent="0.25">
      <c r="A71" s="369" t="s">
        <v>181</v>
      </c>
      <c r="B71" s="370" t="s">
        <v>182</v>
      </c>
      <c r="C71" s="69" t="s">
        <v>42</v>
      </c>
      <c r="D71" s="50" t="s">
        <v>32</v>
      </c>
      <c r="E71" s="50" t="s">
        <v>32</v>
      </c>
      <c r="F71" s="50" t="s">
        <v>32</v>
      </c>
      <c r="G71" s="50" t="s">
        <v>32</v>
      </c>
      <c r="H71" s="76" t="s">
        <v>32</v>
      </c>
      <c r="I71" s="76" t="s">
        <v>32</v>
      </c>
      <c r="J71" s="50" t="s">
        <v>32</v>
      </c>
      <c r="K71" s="50" t="s">
        <v>32</v>
      </c>
      <c r="L71" s="50" t="s">
        <v>32</v>
      </c>
      <c r="M71" s="50" t="s">
        <v>32</v>
      </c>
      <c r="N71" s="50" t="s">
        <v>32</v>
      </c>
      <c r="O71" s="50" t="s">
        <v>32</v>
      </c>
    </row>
    <row r="72" spans="1:15" ht="15.75" x14ac:dyDescent="0.25">
      <c r="A72" s="369"/>
      <c r="B72" s="370"/>
      <c r="C72" s="69" t="s">
        <v>175</v>
      </c>
      <c r="D72" s="50" t="s">
        <v>32</v>
      </c>
      <c r="E72" s="50" t="s">
        <v>32</v>
      </c>
      <c r="F72" s="49">
        <v>0.25</v>
      </c>
      <c r="G72" s="49">
        <v>8.3299999999999999E-2</v>
      </c>
      <c r="H72" s="76" t="s">
        <v>32</v>
      </c>
      <c r="I72" s="76">
        <v>8.3299999999999999E-2</v>
      </c>
      <c r="J72" s="50" t="s">
        <v>32</v>
      </c>
      <c r="K72" s="50" t="s">
        <v>32</v>
      </c>
      <c r="L72" s="50" t="s">
        <v>32</v>
      </c>
      <c r="M72" s="50" t="s">
        <v>32</v>
      </c>
      <c r="N72" s="50" t="s">
        <v>32</v>
      </c>
      <c r="O72" s="50" t="s">
        <v>32</v>
      </c>
    </row>
    <row r="73" spans="1:15" ht="15.75" x14ac:dyDescent="0.25">
      <c r="A73" s="369"/>
      <c r="B73" s="370"/>
      <c r="C73" s="69" t="s">
        <v>176</v>
      </c>
      <c r="D73" s="50" t="s">
        <v>32</v>
      </c>
      <c r="E73" s="49">
        <v>2.0369999999999999</v>
      </c>
      <c r="F73" s="49">
        <v>4.1680000000000001</v>
      </c>
      <c r="G73" s="49">
        <v>2.0680000000000001</v>
      </c>
      <c r="H73" s="76" t="s">
        <v>32</v>
      </c>
      <c r="I73" s="76">
        <v>8.2409999999999997</v>
      </c>
      <c r="J73" s="50" t="s">
        <v>32</v>
      </c>
      <c r="K73" s="50" t="s">
        <v>32</v>
      </c>
      <c r="L73" s="50" t="s">
        <v>32</v>
      </c>
      <c r="M73" s="50" t="s">
        <v>32</v>
      </c>
      <c r="N73" s="50" t="s">
        <v>32</v>
      </c>
      <c r="O73" s="50" t="s">
        <v>32</v>
      </c>
    </row>
    <row r="74" spans="1:15" ht="18.75" x14ac:dyDescent="0.25">
      <c r="A74" s="369"/>
      <c r="B74" s="370"/>
      <c r="C74" s="69" t="s">
        <v>177</v>
      </c>
      <c r="D74" s="50" t="s">
        <v>32</v>
      </c>
      <c r="E74" s="50" t="s">
        <v>32</v>
      </c>
      <c r="F74" s="50" t="s">
        <v>32</v>
      </c>
      <c r="G74" s="50" t="s">
        <v>32</v>
      </c>
      <c r="H74" s="76" t="s">
        <v>32</v>
      </c>
      <c r="I74" s="76" t="s">
        <v>32</v>
      </c>
      <c r="J74" s="50" t="s">
        <v>32</v>
      </c>
      <c r="K74" s="50" t="s">
        <v>32</v>
      </c>
      <c r="L74" s="50" t="s">
        <v>32</v>
      </c>
      <c r="M74" s="50" t="s">
        <v>32</v>
      </c>
      <c r="N74" s="50" t="s">
        <v>32</v>
      </c>
      <c r="O74" s="50" t="s">
        <v>32</v>
      </c>
    </row>
    <row r="75" spans="1:15" ht="15.75" x14ac:dyDescent="0.25">
      <c r="A75" s="369" t="s">
        <v>183</v>
      </c>
      <c r="B75" s="370" t="s">
        <v>145</v>
      </c>
      <c r="C75" s="69" t="s">
        <v>42</v>
      </c>
      <c r="D75" s="50" t="s">
        <v>32</v>
      </c>
      <c r="E75" s="50" t="s">
        <v>32</v>
      </c>
      <c r="F75" s="50" t="s">
        <v>32</v>
      </c>
      <c r="G75" s="50" t="s">
        <v>32</v>
      </c>
      <c r="H75" s="76" t="s">
        <v>32</v>
      </c>
      <c r="I75" s="76" t="s">
        <v>32</v>
      </c>
      <c r="J75" s="50" t="s">
        <v>32</v>
      </c>
      <c r="K75" s="50" t="s">
        <v>32</v>
      </c>
      <c r="L75" s="50" t="s">
        <v>32</v>
      </c>
      <c r="M75" s="50" t="s">
        <v>32</v>
      </c>
      <c r="N75" s="50" t="s">
        <v>32</v>
      </c>
      <c r="O75" s="50" t="s">
        <v>32</v>
      </c>
    </row>
    <row r="76" spans="1:15" ht="15.75" x14ac:dyDescent="0.25">
      <c r="A76" s="369"/>
      <c r="B76" s="370"/>
      <c r="C76" s="69" t="s">
        <v>175</v>
      </c>
      <c r="D76" s="50" t="s">
        <v>32</v>
      </c>
      <c r="E76" s="50" t="s">
        <v>32</v>
      </c>
      <c r="F76" s="50" t="s">
        <v>32</v>
      </c>
      <c r="G76" s="50" t="s">
        <v>32</v>
      </c>
      <c r="H76" s="76" t="s">
        <v>32</v>
      </c>
      <c r="I76" s="76" t="s">
        <v>32</v>
      </c>
      <c r="J76" s="50" t="s">
        <v>32</v>
      </c>
      <c r="K76" s="50" t="s">
        <v>32</v>
      </c>
      <c r="L76" s="50" t="s">
        <v>32</v>
      </c>
      <c r="M76" s="50" t="s">
        <v>32</v>
      </c>
      <c r="N76" s="50" t="s">
        <v>32</v>
      </c>
      <c r="O76" s="50" t="s">
        <v>32</v>
      </c>
    </row>
    <row r="77" spans="1:15" ht="15.75" x14ac:dyDescent="0.25">
      <c r="A77" s="369"/>
      <c r="B77" s="370"/>
      <c r="C77" s="69" t="s">
        <v>176</v>
      </c>
      <c r="D77" s="50" t="s">
        <v>32</v>
      </c>
      <c r="E77" s="50" t="s">
        <v>32</v>
      </c>
      <c r="F77" s="50" t="s">
        <v>32</v>
      </c>
      <c r="G77" s="50" t="s">
        <v>32</v>
      </c>
      <c r="H77" s="76" t="s">
        <v>32</v>
      </c>
      <c r="I77" s="76" t="s">
        <v>32</v>
      </c>
      <c r="J77" s="50" t="s">
        <v>32</v>
      </c>
      <c r="K77" s="50" t="s">
        <v>32</v>
      </c>
      <c r="L77" s="50" t="s">
        <v>32</v>
      </c>
      <c r="M77" s="50" t="s">
        <v>32</v>
      </c>
      <c r="N77" s="50" t="s">
        <v>32</v>
      </c>
      <c r="O77" s="50" t="s">
        <v>32</v>
      </c>
    </row>
    <row r="78" spans="1:15" ht="15.75" x14ac:dyDescent="0.25">
      <c r="A78" s="369"/>
      <c r="B78" s="370"/>
      <c r="C78" s="69" t="s">
        <v>43</v>
      </c>
      <c r="D78" s="50" t="s">
        <v>32</v>
      </c>
      <c r="E78" s="50" t="s">
        <v>32</v>
      </c>
      <c r="F78" s="50" t="s">
        <v>32</v>
      </c>
      <c r="G78" s="50" t="s">
        <v>32</v>
      </c>
      <c r="H78" s="76" t="s">
        <v>32</v>
      </c>
      <c r="I78" s="76" t="s">
        <v>32</v>
      </c>
      <c r="J78" s="50" t="s">
        <v>32</v>
      </c>
      <c r="K78" s="50" t="s">
        <v>32</v>
      </c>
      <c r="L78" s="50" t="s">
        <v>32</v>
      </c>
      <c r="M78" s="50" t="s">
        <v>32</v>
      </c>
      <c r="N78" s="50" t="s">
        <v>32</v>
      </c>
      <c r="O78" s="50" t="s">
        <v>32</v>
      </c>
    </row>
    <row r="79" spans="1:15" ht="15.75" x14ac:dyDescent="0.25">
      <c r="A79" s="369" t="s">
        <v>184</v>
      </c>
      <c r="B79" s="370" t="s">
        <v>147</v>
      </c>
      <c r="C79" s="69" t="s">
        <v>42</v>
      </c>
      <c r="D79" s="50" t="s">
        <v>32</v>
      </c>
      <c r="E79" s="50" t="s">
        <v>32</v>
      </c>
      <c r="F79" s="50" t="s">
        <v>32</v>
      </c>
      <c r="G79" s="50" t="s">
        <v>32</v>
      </c>
      <c r="H79" s="76" t="s">
        <v>32</v>
      </c>
      <c r="I79" s="76" t="s">
        <v>32</v>
      </c>
      <c r="J79" s="50" t="s">
        <v>32</v>
      </c>
      <c r="K79" s="50" t="s">
        <v>32</v>
      </c>
      <c r="L79" s="50" t="s">
        <v>32</v>
      </c>
      <c r="M79" s="50" t="s">
        <v>32</v>
      </c>
      <c r="N79" s="50" t="s">
        <v>32</v>
      </c>
      <c r="O79" s="50" t="s">
        <v>32</v>
      </c>
    </row>
    <row r="80" spans="1:15" ht="15.75" x14ac:dyDescent="0.25">
      <c r="A80" s="369"/>
      <c r="B80" s="370"/>
      <c r="C80" s="69" t="s">
        <v>175</v>
      </c>
      <c r="D80" s="50" t="s">
        <v>32</v>
      </c>
      <c r="E80" s="50" t="s">
        <v>32</v>
      </c>
      <c r="F80" s="50" t="s">
        <v>32</v>
      </c>
      <c r="G80" s="50" t="s">
        <v>32</v>
      </c>
      <c r="H80" s="76" t="s">
        <v>32</v>
      </c>
      <c r="I80" s="76" t="s">
        <v>32</v>
      </c>
      <c r="J80" s="50" t="s">
        <v>32</v>
      </c>
      <c r="K80" s="50" t="s">
        <v>32</v>
      </c>
      <c r="L80" s="50" t="s">
        <v>32</v>
      </c>
      <c r="M80" s="50" t="s">
        <v>32</v>
      </c>
      <c r="N80" s="50" t="s">
        <v>32</v>
      </c>
      <c r="O80" s="50" t="s">
        <v>32</v>
      </c>
    </row>
    <row r="81" spans="1:23" ht="15.75" x14ac:dyDescent="0.25">
      <c r="A81" s="369"/>
      <c r="B81" s="370"/>
      <c r="C81" s="69" t="s">
        <v>176</v>
      </c>
      <c r="D81" s="50" t="s">
        <v>32</v>
      </c>
      <c r="E81" s="50" t="s">
        <v>32</v>
      </c>
      <c r="F81" s="50" t="s">
        <v>32</v>
      </c>
      <c r="G81" s="50" t="s">
        <v>32</v>
      </c>
      <c r="H81" s="76" t="s">
        <v>32</v>
      </c>
      <c r="I81" s="76" t="s">
        <v>32</v>
      </c>
      <c r="J81" s="50" t="s">
        <v>32</v>
      </c>
      <c r="K81" s="50" t="s">
        <v>32</v>
      </c>
      <c r="L81" s="50" t="s">
        <v>32</v>
      </c>
      <c r="M81" s="50" t="s">
        <v>32</v>
      </c>
      <c r="N81" s="50" t="s">
        <v>32</v>
      </c>
      <c r="O81" s="50" t="s">
        <v>32</v>
      </c>
    </row>
    <row r="82" spans="1:23" ht="18.75" x14ac:dyDescent="0.25">
      <c r="A82" s="369"/>
      <c r="B82" s="370"/>
      <c r="C82" s="69" t="s">
        <v>177</v>
      </c>
      <c r="D82" s="50" t="s">
        <v>32</v>
      </c>
      <c r="E82" s="50" t="s">
        <v>32</v>
      </c>
      <c r="F82" s="50" t="s">
        <v>32</v>
      </c>
      <c r="G82" s="50" t="s">
        <v>32</v>
      </c>
      <c r="H82" s="76" t="s">
        <v>32</v>
      </c>
      <c r="I82" s="76" t="s">
        <v>32</v>
      </c>
      <c r="J82" s="50" t="s">
        <v>32</v>
      </c>
      <c r="K82" s="50" t="s">
        <v>32</v>
      </c>
      <c r="L82" s="50" t="s">
        <v>32</v>
      </c>
      <c r="M82" s="50" t="s">
        <v>32</v>
      </c>
      <c r="N82" s="50" t="s">
        <v>32</v>
      </c>
      <c r="O82" s="50" t="s">
        <v>32</v>
      </c>
    </row>
    <row r="83" spans="1:23" ht="15.75" x14ac:dyDescent="0.25">
      <c r="A83" s="369" t="s">
        <v>185</v>
      </c>
      <c r="B83" s="370" t="s">
        <v>149</v>
      </c>
      <c r="C83" s="69" t="s">
        <v>42</v>
      </c>
      <c r="D83" s="50" t="s">
        <v>32</v>
      </c>
      <c r="E83" s="50" t="s">
        <v>32</v>
      </c>
      <c r="F83" s="50" t="s">
        <v>32</v>
      </c>
      <c r="G83" s="50" t="s">
        <v>32</v>
      </c>
      <c r="H83" s="76" t="s">
        <v>32</v>
      </c>
      <c r="I83" s="76" t="s">
        <v>32</v>
      </c>
      <c r="J83" s="50" t="s">
        <v>32</v>
      </c>
      <c r="K83" s="50" t="s">
        <v>32</v>
      </c>
      <c r="L83" s="50" t="s">
        <v>32</v>
      </c>
      <c r="M83" s="50" t="s">
        <v>32</v>
      </c>
      <c r="N83" s="50" t="s">
        <v>32</v>
      </c>
      <c r="O83" s="50" t="s">
        <v>32</v>
      </c>
    </row>
    <row r="84" spans="1:23" ht="15.75" x14ac:dyDescent="0.25">
      <c r="A84" s="369"/>
      <c r="B84" s="370"/>
      <c r="C84" s="69" t="s">
        <v>175</v>
      </c>
      <c r="D84" s="50" t="s">
        <v>32</v>
      </c>
      <c r="E84" s="50" t="s">
        <v>32</v>
      </c>
      <c r="F84" s="49">
        <v>0.25</v>
      </c>
      <c r="G84" s="49">
        <v>8.3299999999999999E-2</v>
      </c>
      <c r="H84" s="76" t="s">
        <v>32</v>
      </c>
      <c r="I84" s="76">
        <v>0.7</v>
      </c>
      <c r="J84" s="50" t="s">
        <v>32</v>
      </c>
      <c r="K84" s="68">
        <v>0.25</v>
      </c>
      <c r="L84" s="50" t="s">
        <v>32</v>
      </c>
      <c r="M84" s="50" t="s">
        <v>32</v>
      </c>
      <c r="N84" s="50" t="s">
        <v>32</v>
      </c>
      <c r="O84" s="50" t="s">
        <v>32</v>
      </c>
    </row>
    <row r="85" spans="1:23" ht="15.75" x14ac:dyDescent="0.25">
      <c r="A85" s="369"/>
      <c r="B85" s="370"/>
      <c r="C85" s="69" t="s">
        <v>176</v>
      </c>
      <c r="D85" s="50" t="s">
        <v>32</v>
      </c>
      <c r="E85" s="49">
        <v>2.0369999999999999</v>
      </c>
      <c r="F85" s="49">
        <v>4.1680000000000001</v>
      </c>
      <c r="G85" s="49">
        <v>2.0680000000000001</v>
      </c>
      <c r="H85" s="76" t="s">
        <v>32</v>
      </c>
      <c r="I85" s="76">
        <v>8241</v>
      </c>
      <c r="J85" s="50" t="s">
        <v>32</v>
      </c>
      <c r="K85" s="68">
        <v>0.35</v>
      </c>
      <c r="L85" s="50" t="s">
        <v>32</v>
      </c>
      <c r="M85" s="50" t="s">
        <v>32</v>
      </c>
      <c r="N85" s="50" t="s">
        <v>32</v>
      </c>
      <c r="O85" s="50" t="s">
        <v>32</v>
      </c>
    </row>
    <row r="86" spans="1:23" ht="18.75" x14ac:dyDescent="0.25">
      <c r="A86" s="369"/>
      <c r="B86" s="370"/>
      <c r="C86" s="69" t="s">
        <v>177</v>
      </c>
      <c r="D86" s="50" t="s">
        <v>32</v>
      </c>
      <c r="E86" s="50" t="s">
        <v>32</v>
      </c>
      <c r="F86" s="50" t="s">
        <v>32</v>
      </c>
      <c r="G86" s="50" t="s">
        <v>32</v>
      </c>
      <c r="H86" s="76" t="s">
        <v>32</v>
      </c>
      <c r="I86" s="76" t="s">
        <v>32</v>
      </c>
      <c r="J86" s="50" t="s">
        <v>32</v>
      </c>
      <c r="K86" s="50" t="s">
        <v>32</v>
      </c>
      <c r="L86" s="50" t="s">
        <v>32</v>
      </c>
      <c r="M86" s="50" t="s">
        <v>32</v>
      </c>
      <c r="N86" s="50" t="s">
        <v>32</v>
      </c>
      <c r="O86" s="50" t="s">
        <v>32</v>
      </c>
    </row>
    <row r="87" spans="1:23" s="57" customFormat="1" ht="78.75" x14ac:dyDescent="0.2">
      <c r="A87" s="53" t="s">
        <v>23</v>
      </c>
      <c r="B87" s="54" t="s">
        <v>186</v>
      </c>
      <c r="C87" s="55" t="s">
        <v>32</v>
      </c>
      <c r="D87" s="49">
        <v>6</v>
      </c>
      <c r="E87" s="49">
        <v>50</v>
      </c>
      <c r="F87" s="49">
        <v>17</v>
      </c>
      <c r="G87" s="49">
        <v>11</v>
      </c>
      <c r="H87" s="76" t="s">
        <v>32</v>
      </c>
      <c r="I87" s="76">
        <v>9</v>
      </c>
      <c r="J87" s="50" t="s">
        <v>32</v>
      </c>
      <c r="K87" s="55">
        <v>32</v>
      </c>
      <c r="L87" s="50" t="s">
        <v>32</v>
      </c>
      <c r="M87" s="50" t="s">
        <v>32</v>
      </c>
      <c r="N87" s="50" t="s">
        <v>32</v>
      </c>
      <c r="O87" s="50" t="s">
        <v>32</v>
      </c>
      <c r="P87" s="56"/>
      <c r="Q87" s="56"/>
      <c r="R87" s="56"/>
      <c r="S87" s="56"/>
      <c r="T87" s="56"/>
      <c r="U87" s="56"/>
      <c r="V87" s="56"/>
      <c r="W87" s="56"/>
    </row>
    <row r="88" spans="1:23" ht="18.75" x14ac:dyDescent="0.25">
      <c r="A88" s="369" t="s">
        <v>27</v>
      </c>
      <c r="B88" s="370" t="s">
        <v>139</v>
      </c>
      <c r="C88" s="69" t="s">
        <v>140</v>
      </c>
      <c r="D88" s="50" t="s">
        <v>32</v>
      </c>
      <c r="E88" s="50" t="s">
        <v>32</v>
      </c>
      <c r="F88" s="50" t="s">
        <v>32</v>
      </c>
      <c r="G88" s="50" t="s">
        <v>32</v>
      </c>
      <c r="H88" s="76" t="s">
        <v>32</v>
      </c>
      <c r="I88" s="76" t="s">
        <v>32</v>
      </c>
      <c r="J88" s="50" t="s">
        <v>32</v>
      </c>
      <c r="K88" s="58" t="s">
        <v>32</v>
      </c>
      <c r="L88" s="50" t="s">
        <v>32</v>
      </c>
      <c r="M88" s="50" t="s">
        <v>32</v>
      </c>
      <c r="N88" s="50" t="s">
        <v>32</v>
      </c>
      <c r="O88" s="50" t="s">
        <v>32</v>
      </c>
    </row>
    <row r="89" spans="1:23" ht="18.75" x14ac:dyDescent="0.25">
      <c r="A89" s="369"/>
      <c r="B89" s="370"/>
      <c r="C89" s="69" t="s">
        <v>141</v>
      </c>
      <c r="D89" s="50" t="s">
        <v>32</v>
      </c>
      <c r="E89" s="50" t="s">
        <v>32</v>
      </c>
      <c r="F89" s="50" t="s">
        <v>32</v>
      </c>
      <c r="G89" s="50" t="s">
        <v>32</v>
      </c>
      <c r="H89" s="76" t="s">
        <v>32</v>
      </c>
      <c r="I89" s="76" t="s">
        <v>32</v>
      </c>
      <c r="J89" s="50" t="s">
        <v>32</v>
      </c>
      <c r="K89" s="58" t="s">
        <v>32</v>
      </c>
      <c r="L89" s="50" t="s">
        <v>32</v>
      </c>
      <c r="M89" s="50" t="s">
        <v>32</v>
      </c>
      <c r="N89" s="50" t="s">
        <v>32</v>
      </c>
      <c r="O89" s="50" t="s">
        <v>32</v>
      </c>
    </row>
    <row r="90" spans="1:23" ht="18.75" x14ac:dyDescent="0.25">
      <c r="A90" s="369" t="s">
        <v>187</v>
      </c>
      <c r="B90" s="370" t="s">
        <v>143</v>
      </c>
      <c r="C90" s="69" t="s">
        <v>140</v>
      </c>
      <c r="D90" s="50" t="s">
        <v>32</v>
      </c>
      <c r="E90" s="50" t="s">
        <v>32</v>
      </c>
      <c r="F90" s="50" t="s">
        <v>32</v>
      </c>
      <c r="G90" s="50" t="s">
        <v>32</v>
      </c>
      <c r="H90" s="76" t="s">
        <v>32</v>
      </c>
      <c r="I90" s="76" t="s">
        <v>32</v>
      </c>
      <c r="J90" s="50" t="s">
        <v>32</v>
      </c>
      <c r="K90" s="58" t="s">
        <v>32</v>
      </c>
      <c r="L90" s="50" t="s">
        <v>32</v>
      </c>
      <c r="M90" s="50" t="s">
        <v>32</v>
      </c>
      <c r="N90" s="50" t="s">
        <v>32</v>
      </c>
      <c r="O90" s="50" t="s">
        <v>32</v>
      </c>
    </row>
    <row r="91" spans="1:23" ht="18.75" x14ac:dyDescent="0.25">
      <c r="A91" s="369"/>
      <c r="B91" s="370"/>
      <c r="C91" s="69" t="s">
        <v>141</v>
      </c>
      <c r="D91" s="50" t="s">
        <v>32</v>
      </c>
      <c r="E91" s="50" t="s">
        <v>32</v>
      </c>
      <c r="F91" s="50" t="s">
        <v>32</v>
      </c>
      <c r="G91" s="50" t="s">
        <v>32</v>
      </c>
      <c r="H91" s="76" t="s">
        <v>32</v>
      </c>
      <c r="I91" s="76" t="s">
        <v>32</v>
      </c>
      <c r="J91" s="50" t="s">
        <v>32</v>
      </c>
      <c r="K91" s="58" t="s">
        <v>32</v>
      </c>
      <c r="L91" s="50" t="s">
        <v>32</v>
      </c>
      <c r="M91" s="50" t="s">
        <v>32</v>
      </c>
      <c r="N91" s="50" t="s">
        <v>32</v>
      </c>
      <c r="O91" s="50" t="s">
        <v>32</v>
      </c>
    </row>
    <row r="92" spans="1:23" ht="18.75" x14ac:dyDescent="0.25">
      <c r="A92" s="369" t="s">
        <v>9</v>
      </c>
      <c r="B92" s="370" t="s">
        <v>145</v>
      </c>
      <c r="C92" s="69" t="s">
        <v>140</v>
      </c>
      <c r="D92" s="50" t="s">
        <v>32</v>
      </c>
      <c r="E92" s="50" t="s">
        <v>32</v>
      </c>
      <c r="F92" s="50" t="s">
        <v>32</v>
      </c>
      <c r="G92" s="50" t="s">
        <v>32</v>
      </c>
      <c r="H92" s="76" t="s">
        <v>32</v>
      </c>
      <c r="I92" s="76" t="s">
        <v>32</v>
      </c>
      <c r="J92" s="50" t="s">
        <v>32</v>
      </c>
      <c r="K92" s="58" t="s">
        <v>32</v>
      </c>
      <c r="L92" s="50" t="s">
        <v>32</v>
      </c>
      <c r="M92" s="50" t="s">
        <v>32</v>
      </c>
      <c r="N92" s="50" t="s">
        <v>32</v>
      </c>
      <c r="O92" s="50" t="s">
        <v>32</v>
      </c>
    </row>
    <row r="93" spans="1:23" ht="18.75" x14ac:dyDescent="0.25">
      <c r="A93" s="369"/>
      <c r="B93" s="370"/>
      <c r="C93" s="69" t="s">
        <v>141</v>
      </c>
      <c r="D93" s="50" t="s">
        <v>32</v>
      </c>
      <c r="E93" s="50" t="s">
        <v>32</v>
      </c>
      <c r="F93" s="50" t="s">
        <v>32</v>
      </c>
      <c r="G93" s="50" t="s">
        <v>32</v>
      </c>
      <c r="H93" s="76" t="s">
        <v>32</v>
      </c>
      <c r="I93" s="76" t="s">
        <v>32</v>
      </c>
      <c r="J93" s="50" t="s">
        <v>32</v>
      </c>
      <c r="K93" s="58" t="s">
        <v>32</v>
      </c>
      <c r="L93" s="50" t="s">
        <v>32</v>
      </c>
      <c r="M93" s="50" t="s">
        <v>32</v>
      </c>
      <c r="N93" s="50" t="s">
        <v>32</v>
      </c>
      <c r="O93" s="50" t="s">
        <v>32</v>
      </c>
    </row>
    <row r="94" spans="1:23" ht="18.75" x14ac:dyDescent="0.25">
      <c r="A94" s="369" t="s">
        <v>188</v>
      </c>
      <c r="B94" s="370" t="s">
        <v>147</v>
      </c>
      <c r="C94" s="69" t="s">
        <v>140</v>
      </c>
      <c r="D94" s="50" t="s">
        <v>32</v>
      </c>
      <c r="E94" s="50" t="s">
        <v>32</v>
      </c>
      <c r="F94" s="50" t="s">
        <v>32</v>
      </c>
      <c r="G94" s="50" t="s">
        <v>32</v>
      </c>
      <c r="H94" s="76" t="s">
        <v>32</v>
      </c>
      <c r="I94" s="76" t="s">
        <v>32</v>
      </c>
      <c r="J94" s="50" t="s">
        <v>32</v>
      </c>
      <c r="K94" s="58" t="s">
        <v>32</v>
      </c>
      <c r="L94" s="50" t="s">
        <v>32</v>
      </c>
      <c r="M94" s="50" t="s">
        <v>32</v>
      </c>
      <c r="N94" s="50" t="s">
        <v>32</v>
      </c>
      <c r="O94" s="50" t="s">
        <v>32</v>
      </c>
    </row>
    <row r="95" spans="1:23" ht="18.75" x14ac:dyDescent="0.25">
      <c r="A95" s="369"/>
      <c r="B95" s="370"/>
      <c r="C95" s="69" t="s">
        <v>141</v>
      </c>
      <c r="D95" s="50" t="s">
        <v>32</v>
      </c>
      <c r="E95" s="50" t="s">
        <v>32</v>
      </c>
      <c r="F95" s="50" t="s">
        <v>32</v>
      </c>
      <c r="G95" s="50" t="s">
        <v>32</v>
      </c>
      <c r="H95" s="76" t="s">
        <v>32</v>
      </c>
      <c r="I95" s="76" t="s">
        <v>32</v>
      </c>
      <c r="J95" s="50" t="s">
        <v>32</v>
      </c>
      <c r="K95" s="58" t="s">
        <v>32</v>
      </c>
      <c r="L95" s="50" t="s">
        <v>32</v>
      </c>
      <c r="M95" s="50" t="s">
        <v>32</v>
      </c>
      <c r="N95" s="50" t="s">
        <v>32</v>
      </c>
      <c r="O95" s="50" t="s">
        <v>32</v>
      </c>
    </row>
    <row r="96" spans="1:23" ht="18.75" x14ac:dyDescent="0.25">
      <c r="A96" s="369" t="s">
        <v>189</v>
      </c>
      <c r="B96" s="370" t="s">
        <v>149</v>
      </c>
      <c r="C96" s="69" t="s">
        <v>140</v>
      </c>
      <c r="D96" s="50" t="s">
        <v>32</v>
      </c>
      <c r="E96" s="50" t="s">
        <v>32</v>
      </c>
      <c r="F96" s="50" t="s">
        <v>32</v>
      </c>
      <c r="G96" s="50" t="s">
        <v>32</v>
      </c>
      <c r="H96" s="76" t="s">
        <v>32</v>
      </c>
      <c r="I96" s="76" t="s">
        <v>32</v>
      </c>
      <c r="J96" s="50" t="s">
        <v>32</v>
      </c>
      <c r="K96" s="58" t="s">
        <v>32</v>
      </c>
      <c r="L96" s="50" t="s">
        <v>32</v>
      </c>
      <c r="M96" s="50" t="s">
        <v>32</v>
      </c>
      <c r="N96" s="50" t="s">
        <v>32</v>
      </c>
      <c r="O96" s="50" t="s">
        <v>32</v>
      </c>
    </row>
    <row r="97" spans="1:15" ht="18.75" x14ac:dyDescent="0.25">
      <c r="A97" s="369"/>
      <c r="B97" s="370"/>
      <c r="C97" s="69" t="s">
        <v>141</v>
      </c>
      <c r="D97" s="50" t="s">
        <v>32</v>
      </c>
      <c r="E97" s="50" t="s">
        <v>32</v>
      </c>
      <c r="F97" s="50" t="s">
        <v>32</v>
      </c>
      <c r="G97" s="50" t="s">
        <v>32</v>
      </c>
      <c r="H97" s="76" t="s">
        <v>32</v>
      </c>
      <c r="I97" s="76" t="s">
        <v>32</v>
      </c>
      <c r="J97" s="50" t="s">
        <v>32</v>
      </c>
      <c r="K97" s="58" t="s">
        <v>32</v>
      </c>
      <c r="L97" s="50" t="s">
        <v>32</v>
      </c>
      <c r="M97" s="50" t="s">
        <v>32</v>
      </c>
      <c r="N97" s="50" t="s">
        <v>32</v>
      </c>
      <c r="O97" s="50" t="s">
        <v>32</v>
      </c>
    </row>
    <row r="98" spans="1:15" ht="18.75" x14ac:dyDescent="0.25">
      <c r="A98" s="369" t="s">
        <v>25</v>
      </c>
      <c r="B98" s="370" t="s">
        <v>151</v>
      </c>
      <c r="C98" s="69" t="s">
        <v>140</v>
      </c>
      <c r="D98" s="49">
        <v>6</v>
      </c>
      <c r="E98" s="50">
        <v>50</v>
      </c>
      <c r="F98" s="49">
        <v>17</v>
      </c>
      <c r="G98" s="69">
        <v>11</v>
      </c>
      <c r="H98" s="76" t="s">
        <v>32</v>
      </c>
      <c r="I98" s="76">
        <v>20</v>
      </c>
      <c r="J98" s="50" t="s">
        <v>32</v>
      </c>
      <c r="K98" s="69">
        <v>32</v>
      </c>
      <c r="L98" s="50" t="s">
        <v>32</v>
      </c>
      <c r="M98" s="50" t="s">
        <v>32</v>
      </c>
      <c r="N98" s="50" t="s">
        <v>32</v>
      </c>
      <c r="O98" s="50" t="s">
        <v>32</v>
      </c>
    </row>
    <row r="99" spans="1:15" ht="18.75" x14ac:dyDescent="0.25">
      <c r="A99" s="369"/>
      <c r="B99" s="370"/>
      <c r="C99" s="69" t="s">
        <v>141</v>
      </c>
      <c r="D99" s="49">
        <v>0.45800000000000002</v>
      </c>
      <c r="E99" s="50">
        <v>3.2669999999999999</v>
      </c>
      <c r="F99" s="49">
        <v>0.93300000000000005</v>
      </c>
      <c r="G99" s="69">
        <v>0.68100000000000005</v>
      </c>
      <c r="H99" s="76" t="s">
        <v>32</v>
      </c>
      <c r="I99" s="76">
        <v>1.2010000000000001</v>
      </c>
      <c r="J99" s="50" t="s">
        <v>32</v>
      </c>
      <c r="K99" s="69">
        <v>2.0939999999999999</v>
      </c>
      <c r="L99" s="50" t="s">
        <v>32</v>
      </c>
      <c r="M99" s="50" t="s">
        <v>32</v>
      </c>
      <c r="N99" s="50" t="s">
        <v>32</v>
      </c>
      <c r="O99" s="50" t="s">
        <v>32</v>
      </c>
    </row>
    <row r="100" spans="1:15" ht="18.75" x14ac:dyDescent="0.25">
      <c r="A100" s="369" t="s">
        <v>11</v>
      </c>
      <c r="B100" s="370" t="s">
        <v>143</v>
      </c>
      <c r="C100" s="69" t="s">
        <v>140</v>
      </c>
      <c r="D100" s="50" t="s">
        <v>32</v>
      </c>
      <c r="E100" s="50" t="s">
        <v>32</v>
      </c>
      <c r="F100" s="49">
        <v>6</v>
      </c>
      <c r="G100" s="69">
        <v>20</v>
      </c>
      <c r="H100" s="76" t="s">
        <v>32</v>
      </c>
      <c r="I100" s="76">
        <v>11</v>
      </c>
      <c r="J100" s="50" t="s">
        <v>32</v>
      </c>
      <c r="K100" s="50">
        <v>20</v>
      </c>
      <c r="L100" s="50" t="s">
        <v>32</v>
      </c>
      <c r="M100" s="50" t="s">
        <v>32</v>
      </c>
      <c r="N100" s="50" t="s">
        <v>32</v>
      </c>
      <c r="O100" s="50" t="s">
        <v>32</v>
      </c>
    </row>
    <row r="101" spans="1:15" ht="18.75" x14ac:dyDescent="0.25">
      <c r="A101" s="369"/>
      <c r="B101" s="370"/>
      <c r="C101" s="69" t="s">
        <v>141</v>
      </c>
      <c r="D101" s="50" t="s">
        <v>32</v>
      </c>
      <c r="E101" s="50" t="s">
        <v>32</v>
      </c>
      <c r="F101" s="49">
        <v>0.22800000000000001</v>
      </c>
      <c r="G101" s="69">
        <v>7.5999999999999998E-2</v>
      </c>
      <c r="H101" s="76" t="s">
        <v>32</v>
      </c>
      <c r="I101" s="76">
        <v>0.61899999999999999</v>
      </c>
      <c r="J101" s="50" t="s">
        <v>32</v>
      </c>
      <c r="K101" s="50">
        <v>1.151</v>
      </c>
      <c r="L101" s="50" t="s">
        <v>32</v>
      </c>
      <c r="M101" s="50" t="s">
        <v>32</v>
      </c>
      <c r="N101" s="50" t="s">
        <v>32</v>
      </c>
      <c r="O101" s="50" t="s">
        <v>32</v>
      </c>
    </row>
    <row r="102" spans="1:15" ht="18.75" x14ac:dyDescent="0.25">
      <c r="A102" s="369" t="s">
        <v>190</v>
      </c>
      <c r="B102" s="370" t="s">
        <v>145</v>
      </c>
      <c r="C102" s="69" t="s">
        <v>140</v>
      </c>
      <c r="D102" s="50" t="s">
        <v>32</v>
      </c>
      <c r="E102" s="50" t="s">
        <v>32</v>
      </c>
      <c r="F102" s="50" t="s">
        <v>32</v>
      </c>
      <c r="G102" s="50" t="s">
        <v>32</v>
      </c>
      <c r="H102" s="76" t="s">
        <v>32</v>
      </c>
      <c r="I102" s="76" t="s">
        <v>32</v>
      </c>
      <c r="J102" s="50" t="s">
        <v>32</v>
      </c>
      <c r="K102" s="50" t="s">
        <v>32</v>
      </c>
      <c r="L102" s="50" t="s">
        <v>32</v>
      </c>
      <c r="M102" s="50" t="s">
        <v>32</v>
      </c>
      <c r="N102" s="50" t="s">
        <v>32</v>
      </c>
      <c r="O102" s="50" t="s">
        <v>32</v>
      </c>
    </row>
    <row r="103" spans="1:15" ht="18.75" x14ac:dyDescent="0.25">
      <c r="A103" s="369"/>
      <c r="B103" s="370"/>
      <c r="C103" s="69" t="s">
        <v>141</v>
      </c>
      <c r="D103" s="50" t="s">
        <v>32</v>
      </c>
      <c r="E103" s="50" t="s">
        <v>32</v>
      </c>
      <c r="F103" s="50" t="s">
        <v>32</v>
      </c>
      <c r="G103" s="50" t="s">
        <v>32</v>
      </c>
      <c r="H103" s="76" t="s">
        <v>32</v>
      </c>
      <c r="I103" s="76" t="s">
        <v>32</v>
      </c>
      <c r="J103" s="50" t="s">
        <v>32</v>
      </c>
      <c r="K103" s="50" t="s">
        <v>32</v>
      </c>
      <c r="L103" s="50" t="s">
        <v>32</v>
      </c>
      <c r="M103" s="50" t="s">
        <v>32</v>
      </c>
      <c r="N103" s="50" t="s">
        <v>32</v>
      </c>
      <c r="O103" s="50" t="s">
        <v>32</v>
      </c>
    </row>
    <row r="104" spans="1:15" ht="18.75" x14ac:dyDescent="0.25">
      <c r="A104" s="369" t="s">
        <v>191</v>
      </c>
      <c r="B104" s="370" t="s">
        <v>147</v>
      </c>
      <c r="C104" s="69" t="s">
        <v>140</v>
      </c>
      <c r="D104" s="50" t="s">
        <v>32</v>
      </c>
      <c r="E104" s="50" t="s">
        <v>32</v>
      </c>
      <c r="F104" s="50" t="s">
        <v>32</v>
      </c>
      <c r="G104" s="50" t="s">
        <v>32</v>
      </c>
      <c r="H104" s="76" t="s">
        <v>32</v>
      </c>
      <c r="I104" s="76" t="s">
        <v>32</v>
      </c>
      <c r="J104" s="50" t="s">
        <v>32</v>
      </c>
      <c r="K104" s="50" t="s">
        <v>32</v>
      </c>
      <c r="L104" s="50" t="s">
        <v>32</v>
      </c>
      <c r="M104" s="50" t="s">
        <v>32</v>
      </c>
      <c r="N104" s="50" t="s">
        <v>32</v>
      </c>
      <c r="O104" s="50" t="s">
        <v>32</v>
      </c>
    </row>
    <row r="105" spans="1:15" ht="18.75" x14ac:dyDescent="0.25">
      <c r="A105" s="369"/>
      <c r="B105" s="370"/>
      <c r="C105" s="69" t="s">
        <v>141</v>
      </c>
      <c r="D105" s="50" t="s">
        <v>32</v>
      </c>
      <c r="E105" s="50" t="s">
        <v>32</v>
      </c>
      <c r="F105" s="50" t="s">
        <v>32</v>
      </c>
      <c r="G105" s="50" t="s">
        <v>32</v>
      </c>
      <c r="H105" s="76" t="s">
        <v>32</v>
      </c>
      <c r="I105" s="76" t="s">
        <v>32</v>
      </c>
      <c r="J105" s="50" t="s">
        <v>32</v>
      </c>
      <c r="K105" s="50" t="s">
        <v>32</v>
      </c>
      <c r="L105" s="50" t="s">
        <v>32</v>
      </c>
      <c r="M105" s="50" t="s">
        <v>32</v>
      </c>
      <c r="N105" s="50" t="s">
        <v>32</v>
      </c>
      <c r="O105" s="50" t="s">
        <v>32</v>
      </c>
    </row>
    <row r="106" spans="1:15" ht="18.75" x14ac:dyDescent="0.25">
      <c r="A106" s="369" t="s">
        <v>192</v>
      </c>
      <c r="B106" s="370" t="s">
        <v>149</v>
      </c>
      <c r="C106" s="69" t="s">
        <v>140</v>
      </c>
      <c r="D106" s="50" t="s">
        <v>32</v>
      </c>
      <c r="E106" s="49">
        <v>10</v>
      </c>
      <c r="F106" s="49">
        <v>11</v>
      </c>
      <c r="G106" s="50" t="s">
        <v>32</v>
      </c>
      <c r="H106" s="76" t="s">
        <v>32</v>
      </c>
      <c r="I106" s="76">
        <v>9</v>
      </c>
      <c r="J106" s="50" t="s">
        <v>32</v>
      </c>
      <c r="K106" s="50">
        <v>12</v>
      </c>
      <c r="L106" s="50" t="s">
        <v>32</v>
      </c>
      <c r="M106" s="50" t="s">
        <v>32</v>
      </c>
      <c r="N106" s="50" t="s">
        <v>32</v>
      </c>
      <c r="O106" s="50" t="s">
        <v>32</v>
      </c>
    </row>
    <row r="107" spans="1:15" ht="18.75" x14ac:dyDescent="0.25">
      <c r="A107" s="369"/>
      <c r="B107" s="370"/>
      <c r="C107" s="69" t="s">
        <v>141</v>
      </c>
      <c r="D107" s="50" t="s">
        <v>32</v>
      </c>
      <c r="E107" s="49">
        <v>0.65200000000000002</v>
      </c>
      <c r="F107" s="49">
        <v>0.76500000000000001</v>
      </c>
      <c r="G107" s="50" t="s">
        <v>32</v>
      </c>
      <c r="H107" s="76" t="s">
        <v>32</v>
      </c>
      <c r="I107" s="76">
        <v>0.58199999999999996</v>
      </c>
      <c r="J107" s="50" t="s">
        <v>32</v>
      </c>
      <c r="K107" s="50">
        <v>0.94299999999999995</v>
      </c>
      <c r="L107" s="50" t="s">
        <v>32</v>
      </c>
      <c r="M107" s="50" t="s">
        <v>32</v>
      </c>
      <c r="N107" s="50" t="s">
        <v>32</v>
      </c>
      <c r="O107" s="50" t="s">
        <v>32</v>
      </c>
    </row>
    <row r="108" spans="1:15" ht="18.75" x14ac:dyDescent="0.25">
      <c r="A108" s="369" t="s">
        <v>29</v>
      </c>
      <c r="B108" s="370" t="s">
        <v>157</v>
      </c>
      <c r="C108" s="69" t="s">
        <v>140</v>
      </c>
      <c r="D108" s="50" t="s">
        <v>32</v>
      </c>
      <c r="E108" s="49">
        <v>10</v>
      </c>
      <c r="F108" s="49">
        <v>17</v>
      </c>
      <c r="G108" s="50" t="s">
        <v>32</v>
      </c>
      <c r="H108" s="76" t="s">
        <v>32</v>
      </c>
      <c r="I108" s="76">
        <v>9</v>
      </c>
      <c r="J108" s="50" t="s">
        <v>32</v>
      </c>
      <c r="K108" s="69">
        <v>32</v>
      </c>
      <c r="L108" s="50" t="s">
        <v>32</v>
      </c>
      <c r="M108" s="50" t="s">
        <v>32</v>
      </c>
      <c r="N108" s="50" t="s">
        <v>32</v>
      </c>
      <c r="O108" s="50" t="s">
        <v>32</v>
      </c>
    </row>
    <row r="109" spans="1:15" ht="18.75" x14ac:dyDescent="0.25">
      <c r="A109" s="369"/>
      <c r="B109" s="370"/>
      <c r="C109" s="69" t="s">
        <v>141</v>
      </c>
      <c r="D109" s="50" t="s">
        <v>32</v>
      </c>
      <c r="E109" s="49">
        <v>0.65200000000000002</v>
      </c>
      <c r="F109" s="49">
        <v>0.93300000000000005</v>
      </c>
      <c r="G109" s="50" t="s">
        <v>32</v>
      </c>
      <c r="H109" s="76" t="s">
        <v>32</v>
      </c>
      <c r="I109" s="76">
        <v>0.58199999999999996</v>
      </c>
      <c r="J109" s="50" t="s">
        <v>32</v>
      </c>
      <c r="K109" s="69">
        <v>2.0939999999999999</v>
      </c>
      <c r="L109" s="50" t="s">
        <v>32</v>
      </c>
      <c r="M109" s="50" t="s">
        <v>32</v>
      </c>
      <c r="N109" s="50" t="s">
        <v>32</v>
      </c>
      <c r="O109" s="50" t="s">
        <v>32</v>
      </c>
    </row>
    <row r="110" spans="1:15" ht="18.75" x14ac:dyDescent="0.25">
      <c r="A110" s="369" t="s">
        <v>13</v>
      </c>
      <c r="B110" s="370" t="s">
        <v>143</v>
      </c>
      <c r="C110" s="69" t="s">
        <v>140</v>
      </c>
      <c r="D110" s="50" t="s">
        <v>32</v>
      </c>
      <c r="E110" s="50" t="s">
        <v>32</v>
      </c>
      <c r="F110" s="50" t="s">
        <v>32</v>
      </c>
      <c r="G110" s="50" t="s">
        <v>32</v>
      </c>
      <c r="H110" s="76" t="s">
        <v>32</v>
      </c>
      <c r="I110" s="76" t="s">
        <v>32</v>
      </c>
      <c r="J110" s="50" t="s">
        <v>32</v>
      </c>
      <c r="K110" s="49">
        <v>20</v>
      </c>
      <c r="L110" s="50" t="s">
        <v>32</v>
      </c>
      <c r="M110" s="50" t="s">
        <v>32</v>
      </c>
      <c r="N110" s="50" t="s">
        <v>32</v>
      </c>
      <c r="O110" s="50" t="s">
        <v>32</v>
      </c>
    </row>
    <row r="111" spans="1:15" ht="18.75" x14ac:dyDescent="0.25">
      <c r="A111" s="369"/>
      <c r="B111" s="370"/>
      <c r="C111" s="69" t="s">
        <v>141</v>
      </c>
      <c r="D111" s="50" t="s">
        <v>32</v>
      </c>
      <c r="E111" s="50" t="s">
        <v>32</v>
      </c>
      <c r="F111" s="50" t="s">
        <v>32</v>
      </c>
      <c r="G111" s="50" t="s">
        <v>32</v>
      </c>
      <c r="H111" s="76" t="s">
        <v>32</v>
      </c>
      <c r="I111" s="76" t="s">
        <v>32</v>
      </c>
      <c r="J111" s="50" t="s">
        <v>32</v>
      </c>
      <c r="K111" s="49">
        <v>1.151</v>
      </c>
      <c r="L111" s="50" t="s">
        <v>32</v>
      </c>
      <c r="M111" s="50" t="s">
        <v>32</v>
      </c>
      <c r="N111" s="50" t="s">
        <v>32</v>
      </c>
      <c r="O111" s="50" t="s">
        <v>32</v>
      </c>
    </row>
    <row r="112" spans="1:15" ht="18.75" x14ac:dyDescent="0.25">
      <c r="A112" s="369" t="s">
        <v>193</v>
      </c>
      <c r="B112" s="370" t="s">
        <v>145</v>
      </c>
      <c r="C112" s="69" t="s">
        <v>140</v>
      </c>
      <c r="D112" s="50" t="s">
        <v>32</v>
      </c>
      <c r="E112" s="50" t="s">
        <v>32</v>
      </c>
      <c r="F112" s="50" t="s">
        <v>32</v>
      </c>
      <c r="G112" s="50" t="s">
        <v>32</v>
      </c>
      <c r="H112" s="76" t="s">
        <v>32</v>
      </c>
      <c r="I112" s="76" t="s">
        <v>32</v>
      </c>
      <c r="J112" s="50" t="s">
        <v>32</v>
      </c>
      <c r="K112" s="50" t="s">
        <v>32</v>
      </c>
      <c r="L112" s="50" t="s">
        <v>32</v>
      </c>
      <c r="M112" s="50" t="s">
        <v>32</v>
      </c>
      <c r="N112" s="50" t="s">
        <v>32</v>
      </c>
      <c r="O112" s="50" t="s">
        <v>32</v>
      </c>
    </row>
    <row r="113" spans="1:23" ht="18.75" x14ac:dyDescent="0.25">
      <c r="A113" s="369"/>
      <c r="B113" s="370"/>
      <c r="C113" s="69" t="s">
        <v>141</v>
      </c>
      <c r="D113" s="50" t="s">
        <v>32</v>
      </c>
      <c r="E113" s="50" t="s">
        <v>32</v>
      </c>
      <c r="F113" s="50" t="s">
        <v>32</v>
      </c>
      <c r="G113" s="50" t="s">
        <v>32</v>
      </c>
      <c r="H113" s="76" t="s">
        <v>32</v>
      </c>
      <c r="I113" s="76" t="s">
        <v>32</v>
      </c>
      <c r="J113" s="50" t="s">
        <v>32</v>
      </c>
      <c r="K113" s="50" t="s">
        <v>32</v>
      </c>
      <c r="L113" s="50" t="s">
        <v>32</v>
      </c>
      <c r="M113" s="50" t="s">
        <v>32</v>
      </c>
      <c r="N113" s="50" t="s">
        <v>32</v>
      </c>
      <c r="O113" s="50" t="s">
        <v>32</v>
      </c>
    </row>
    <row r="114" spans="1:23" ht="18.75" x14ac:dyDescent="0.25">
      <c r="A114" s="369" t="s">
        <v>194</v>
      </c>
      <c r="B114" s="370" t="s">
        <v>147</v>
      </c>
      <c r="C114" s="69" t="s">
        <v>140</v>
      </c>
      <c r="D114" s="50" t="s">
        <v>32</v>
      </c>
      <c r="E114" s="50" t="s">
        <v>32</v>
      </c>
      <c r="F114" s="50" t="s">
        <v>32</v>
      </c>
      <c r="G114" s="50" t="s">
        <v>32</v>
      </c>
      <c r="H114" s="76" t="s">
        <v>32</v>
      </c>
      <c r="I114" s="76" t="s">
        <v>32</v>
      </c>
      <c r="J114" s="50" t="s">
        <v>32</v>
      </c>
      <c r="K114" s="50" t="s">
        <v>32</v>
      </c>
      <c r="L114" s="50" t="s">
        <v>32</v>
      </c>
      <c r="M114" s="50" t="s">
        <v>32</v>
      </c>
      <c r="N114" s="50" t="s">
        <v>32</v>
      </c>
      <c r="O114" s="50" t="s">
        <v>32</v>
      </c>
    </row>
    <row r="115" spans="1:23" ht="18.75" x14ac:dyDescent="0.25">
      <c r="A115" s="369"/>
      <c r="B115" s="370"/>
      <c r="C115" s="69" t="s">
        <v>141</v>
      </c>
      <c r="D115" s="50" t="s">
        <v>32</v>
      </c>
      <c r="E115" s="50" t="s">
        <v>32</v>
      </c>
      <c r="F115" s="50" t="s">
        <v>32</v>
      </c>
      <c r="G115" s="50" t="s">
        <v>32</v>
      </c>
      <c r="H115" s="76" t="s">
        <v>32</v>
      </c>
      <c r="I115" s="76" t="s">
        <v>32</v>
      </c>
      <c r="J115" s="50" t="s">
        <v>32</v>
      </c>
      <c r="K115" s="50" t="s">
        <v>32</v>
      </c>
      <c r="L115" s="50" t="s">
        <v>32</v>
      </c>
      <c r="M115" s="50" t="s">
        <v>32</v>
      </c>
      <c r="N115" s="50" t="s">
        <v>32</v>
      </c>
      <c r="O115" s="50" t="s">
        <v>32</v>
      </c>
    </row>
    <row r="116" spans="1:23" ht="18.75" x14ac:dyDescent="0.25">
      <c r="A116" s="369" t="s">
        <v>195</v>
      </c>
      <c r="B116" s="370" t="s">
        <v>149</v>
      </c>
      <c r="C116" s="69" t="s">
        <v>140</v>
      </c>
      <c r="D116" s="50" t="s">
        <v>32</v>
      </c>
      <c r="E116" s="49">
        <v>10</v>
      </c>
      <c r="F116" s="49">
        <v>11</v>
      </c>
      <c r="G116" s="49">
        <v>7</v>
      </c>
      <c r="H116" s="76" t="s">
        <v>32</v>
      </c>
      <c r="I116" s="76">
        <v>9</v>
      </c>
      <c r="J116" s="50" t="s">
        <v>32</v>
      </c>
      <c r="K116" s="49">
        <v>12</v>
      </c>
      <c r="L116" s="50" t="s">
        <v>32</v>
      </c>
      <c r="M116" s="50" t="s">
        <v>32</v>
      </c>
      <c r="N116" s="50" t="s">
        <v>32</v>
      </c>
      <c r="O116" s="50" t="s">
        <v>32</v>
      </c>
    </row>
    <row r="117" spans="1:23" ht="18.75" x14ac:dyDescent="0.25">
      <c r="A117" s="369"/>
      <c r="B117" s="370"/>
      <c r="C117" s="69" t="s">
        <v>141</v>
      </c>
      <c r="D117" s="50" t="s">
        <v>32</v>
      </c>
      <c r="E117" s="49">
        <v>0.65200000000000002</v>
      </c>
      <c r="F117" s="49">
        <v>0.76500000000000001</v>
      </c>
      <c r="G117" s="49">
        <v>0.47199999999999998</v>
      </c>
      <c r="H117" s="76" t="s">
        <v>32</v>
      </c>
      <c r="I117" s="76">
        <v>0.58199999999999996</v>
      </c>
      <c r="J117" s="50" t="s">
        <v>32</v>
      </c>
      <c r="K117" s="49">
        <v>0.94299999999999995</v>
      </c>
      <c r="L117" s="50" t="s">
        <v>32</v>
      </c>
      <c r="M117" s="50" t="s">
        <v>32</v>
      </c>
      <c r="N117" s="50" t="s">
        <v>32</v>
      </c>
      <c r="O117" s="50" t="s">
        <v>32</v>
      </c>
    </row>
    <row r="118" spans="1:23" ht="78.75" x14ac:dyDescent="0.25">
      <c r="A118" s="67" t="s">
        <v>196</v>
      </c>
      <c r="B118" s="68" t="s">
        <v>163</v>
      </c>
      <c r="C118" s="69" t="s">
        <v>164</v>
      </c>
      <c r="D118" s="50" t="s">
        <v>32</v>
      </c>
      <c r="E118" s="49">
        <v>1.1140000000000001</v>
      </c>
      <c r="F118" s="49">
        <v>4.6989999999999998</v>
      </c>
      <c r="G118" s="49">
        <v>0.90400000000000003</v>
      </c>
      <c r="H118" s="76" t="s">
        <v>32</v>
      </c>
      <c r="I118" s="76">
        <v>1.2749999999999999</v>
      </c>
      <c r="J118" s="50" t="s">
        <v>32</v>
      </c>
      <c r="K118" s="68">
        <v>5.0709999999999997</v>
      </c>
      <c r="L118" s="50" t="s">
        <v>32</v>
      </c>
      <c r="M118" s="50" t="s">
        <v>32</v>
      </c>
      <c r="N118" s="50" t="s">
        <v>32</v>
      </c>
      <c r="O118" s="50" t="s">
        <v>32</v>
      </c>
    </row>
    <row r="119" spans="1:23" ht="31.5" x14ac:dyDescent="0.25">
      <c r="A119" s="67" t="s">
        <v>197</v>
      </c>
      <c r="B119" s="68" t="s">
        <v>166</v>
      </c>
      <c r="C119" s="69" t="s">
        <v>164</v>
      </c>
      <c r="D119" s="50" t="s">
        <v>32</v>
      </c>
      <c r="E119" s="50" t="s">
        <v>32</v>
      </c>
      <c r="F119" s="50" t="s">
        <v>32</v>
      </c>
      <c r="G119" s="50" t="s">
        <v>32</v>
      </c>
      <c r="H119" s="76" t="s">
        <v>32</v>
      </c>
      <c r="I119" s="76" t="s">
        <v>32</v>
      </c>
      <c r="J119" s="50" t="s">
        <v>32</v>
      </c>
      <c r="K119" s="50" t="s">
        <v>32</v>
      </c>
      <c r="L119" s="50" t="s">
        <v>32</v>
      </c>
      <c r="M119" s="50" t="s">
        <v>32</v>
      </c>
      <c r="N119" s="50" t="s">
        <v>32</v>
      </c>
      <c r="O119" s="50" t="s">
        <v>32</v>
      </c>
    </row>
    <row r="120" spans="1:23" ht="47.25" x14ac:dyDescent="0.25">
      <c r="A120" s="67" t="s">
        <v>198</v>
      </c>
      <c r="B120" s="68" t="s">
        <v>168</v>
      </c>
      <c r="C120" s="69" t="s">
        <v>164</v>
      </c>
      <c r="D120" s="50" t="s">
        <v>32</v>
      </c>
      <c r="E120" s="50" t="s">
        <v>32</v>
      </c>
      <c r="F120" s="50" t="s">
        <v>32</v>
      </c>
      <c r="G120" s="50" t="s">
        <v>32</v>
      </c>
      <c r="H120" s="76" t="s">
        <v>32</v>
      </c>
      <c r="I120" s="76" t="s">
        <v>32</v>
      </c>
      <c r="J120" s="50" t="s">
        <v>32</v>
      </c>
      <c r="K120" s="50" t="s">
        <v>32</v>
      </c>
      <c r="L120" s="50" t="s">
        <v>32</v>
      </c>
      <c r="M120" s="50" t="s">
        <v>32</v>
      </c>
      <c r="N120" s="50" t="s">
        <v>32</v>
      </c>
      <c r="O120" s="50" t="s">
        <v>32</v>
      </c>
    </row>
    <row r="121" spans="1:23" s="61" customFormat="1" ht="47.25" x14ac:dyDescent="0.25">
      <c r="A121" s="59" t="s">
        <v>199</v>
      </c>
      <c r="B121" s="60" t="s">
        <v>170</v>
      </c>
      <c r="C121" s="49" t="s">
        <v>164</v>
      </c>
      <c r="D121" s="49" t="s">
        <v>32</v>
      </c>
      <c r="E121" s="49">
        <f>E122</f>
        <v>0.747</v>
      </c>
      <c r="F121" s="49">
        <f>F122</f>
        <v>1.0349999999999999</v>
      </c>
      <c r="G121" s="49">
        <f>F121+E121</f>
        <v>1.782</v>
      </c>
      <c r="H121" s="76" t="s">
        <v>32</v>
      </c>
      <c r="I121" s="76">
        <v>1.159</v>
      </c>
      <c r="J121" s="50" t="s">
        <v>32</v>
      </c>
      <c r="K121" s="49">
        <v>2.9849999999999999</v>
      </c>
      <c r="L121" s="50" t="s">
        <v>32</v>
      </c>
      <c r="M121" s="50" t="s">
        <v>32</v>
      </c>
      <c r="N121" s="50" t="s">
        <v>32</v>
      </c>
      <c r="O121" s="50" t="s">
        <v>32</v>
      </c>
      <c r="P121" s="42"/>
      <c r="Q121" s="42"/>
      <c r="R121" s="42"/>
      <c r="S121" s="42"/>
      <c r="T121" s="42"/>
      <c r="U121" s="42"/>
      <c r="V121" s="42"/>
      <c r="W121" s="42"/>
    </row>
    <row r="122" spans="1:23" ht="31.5" x14ac:dyDescent="0.25">
      <c r="A122" s="67" t="s">
        <v>200</v>
      </c>
      <c r="B122" s="68" t="s">
        <v>172</v>
      </c>
      <c r="C122" s="69" t="s">
        <v>164</v>
      </c>
      <c r="D122" s="50" t="s">
        <v>32</v>
      </c>
      <c r="E122" s="49">
        <v>0.747</v>
      </c>
      <c r="F122" s="49">
        <v>1.0349999999999999</v>
      </c>
      <c r="G122" s="69">
        <v>0.59399999999999997</v>
      </c>
      <c r="H122" s="76" t="s">
        <v>32</v>
      </c>
      <c r="I122" s="76">
        <v>1.159</v>
      </c>
      <c r="J122" s="50" t="s">
        <v>32</v>
      </c>
      <c r="K122" s="50" t="s">
        <v>32</v>
      </c>
      <c r="L122" s="50" t="s">
        <v>32</v>
      </c>
      <c r="M122" s="50" t="s">
        <v>32</v>
      </c>
      <c r="N122" s="50" t="s">
        <v>32</v>
      </c>
      <c r="O122" s="50" t="s">
        <v>32</v>
      </c>
    </row>
    <row r="123" spans="1:23" ht="15.75" x14ac:dyDescent="0.25">
      <c r="A123" s="369" t="s">
        <v>201</v>
      </c>
      <c r="B123" s="370" t="s">
        <v>174</v>
      </c>
      <c r="C123" s="69" t="s">
        <v>42</v>
      </c>
      <c r="D123" s="50" t="s">
        <v>32</v>
      </c>
      <c r="E123" s="50" t="s">
        <v>32</v>
      </c>
      <c r="F123" s="50" t="s">
        <v>32</v>
      </c>
      <c r="G123" s="50" t="s">
        <v>32</v>
      </c>
      <c r="H123" s="76" t="s">
        <v>32</v>
      </c>
      <c r="I123" s="76" t="s">
        <v>32</v>
      </c>
      <c r="J123" s="50" t="s">
        <v>32</v>
      </c>
      <c r="K123" s="50" t="s">
        <v>32</v>
      </c>
      <c r="L123" s="50" t="s">
        <v>32</v>
      </c>
      <c r="M123" s="50" t="s">
        <v>32</v>
      </c>
      <c r="N123" s="50" t="s">
        <v>32</v>
      </c>
      <c r="O123" s="50" t="s">
        <v>32</v>
      </c>
    </row>
    <row r="124" spans="1:23" ht="15.75" x14ac:dyDescent="0.25">
      <c r="A124" s="369"/>
      <c r="B124" s="370"/>
      <c r="C124" s="69" t="s">
        <v>175</v>
      </c>
      <c r="D124" s="50" t="s">
        <v>32</v>
      </c>
      <c r="E124" s="50">
        <v>0.2</v>
      </c>
      <c r="F124" s="49">
        <v>0.25</v>
      </c>
      <c r="G124" s="49">
        <v>0.154</v>
      </c>
      <c r="H124" s="76" t="s">
        <v>32</v>
      </c>
      <c r="I124" s="76" t="s">
        <v>32</v>
      </c>
      <c r="J124" s="50" t="s">
        <v>32</v>
      </c>
      <c r="K124" s="50" t="s">
        <v>32</v>
      </c>
      <c r="L124" s="50" t="s">
        <v>32</v>
      </c>
      <c r="M124" s="50" t="s">
        <v>32</v>
      </c>
      <c r="N124" s="50" t="s">
        <v>32</v>
      </c>
      <c r="O124" s="50" t="s">
        <v>32</v>
      </c>
    </row>
    <row r="125" spans="1:23" ht="15.75" x14ac:dyDescent="0.25">
      <c r="A125" s="369"/>
      <c r="B125" s="370"/>
      <c r="C125" s="69" t="s">
        <v>176</v>
      </c>
      <c r="D125" s="50" t="s">
        <v>32</v>
      </c>
      <c r="E125" s="49">
        <v>1.4870000000000001</v>
      </c>
      <c r="F125" s="49">
        <v>1.5980000000000001</v>
      </c>
      <c r="G125" s="49">
        <v>1.028</v>
      </c>
      <c r="H125" s="76" t="s">
        <v>32</v>
      </c>
      <c r="I125" s="76">
        <v>1.6180000000000001</v>
      </c>
      <c r="J125" s="50" t="s">
        <v>32</v>
      </c>
      <c r="K125" s="69">
        <v>5.74</v>
      </c>
      <c r="L125" s="50" t="s">
        <v>32</v>
      </c>
      <c r="M125" s="50" t="s">
        <v>32</v>
      </c>
      <c r="N125" s="50" t="s">
        <v>32</v>
      </c>
      <c r="O125" s="50" t="s">
        <v>32</v>
      </c>
    </row>
    <row r="126" spans="1:23" ht="18.75" x14ac:dyDescent="0.25">
      <c r="A126" s="369"/>
      <c r="B126" s="370"/>
      <c r="C126" s="69" t="s">
        <v>177</v>
      </c>
      <c r="D126" s="50" t="s">
        <v>32</v>
      </c>
      <c r="E126" s="50" t="s">
        <v>32</v>
      </c>
      <c r="F126" s="50" t="s">
        <v>32</v>
      </c>
      <c r="G126" s="50" t="s">
        <v>32</v>
      </c>
      <c r="H126" s="76" t="s">
        <v>32</v>
      </c>
      <c r="I126" s="76" t="s">
        <v>32</v>
      </c>
      <c r="J126" s="50" t="s">
        <v>32</v>
      </c>
      <c r="K126" s="50" t="s">
        <v>32</v>
      </c>
      <c r="L126" s="50" t="s">
        <v>32</v>
      </c>
      <c r="M126" s="50" t="s">
        <v>32</v>
      </c>
      <c r="N126" s="50" t="s">
        <v>32</v>
      </c>
      <c r="O126" s="50" t="s">
        <v>32</v>
      </c>
    </row>
    <row r="127" spans="1:23" ht="15.75" x14ac:dyDescent="0.25">
      <c r="A127" s="369" t="s">
        <v>202</v>
      </c>
      <c r="B127" s="370" t="s">
        <v>145</v>
      </c>
      <c r="C127" s="69" t="s">
        <v>42</v>
      </c>
      <c r="D127" s="50" t="s">
        <v>32</v>
      </c>
      <c r="E127" s="50" t="s">
        <v>32</v>
      </c>
      <c r="F127" s="50" t="s">
        <v>32</v>
      </c>
      <c r="G127" s="50" t="s">
        <v>32</v>
      </c>
      <c r="H127" s="76" t="s">
        <v>32</v>
      </c>
      <c r="I127" s="76" t="s">
        <v>32</v>
      </c>
      <c r="J127" s="50" t="s">
        <v>32</v>
      </c>
      <c r="K127" s="50" t="s">
        <v>32</v>
      </c>
      <c r="L127" s="50" t="s">
        <v>32</v>
      </c>
      <c r="M127" s="50" t="s">
        <v>32</v>
      </c>
      <c r="N127" s="50" t="s">
        <v>32</v>
      </c>
      <c r="O127" s="50" t="s">
        <v>32</v>
      </c>
    </row>
    <row r="128" spans="1:23" ht="15.75" x14ac:dyDescent="0.25">
      <c r="A128" s="369"/>
      <c r="B128" s="370"/>
      <c r="C128" s="69" t="s">
        <v>175</v>
      </c>
      <c r="D128" s="50" t="s">
        <v>32</v>
      </c>
      <c r="E128" s="50" t="s">
        <v>32</v>
      </c>
      <c r="F128" s="50" t="s">
        <v>32</v>
      </c>
      <c r="G128" s="50" t="s">
        <v>32</v>
      </c>
      <c r="H128" s="76" t="s">
        <v>32</v>
      </c>
      <c r="I128" s="76" t="s">
        <v>32</v>
      </c>
      <c r="J128" s="50" t="s">
        <v>32</v>
      </c>
      <c r="K128" s="50" t="s">
        <v>32</v>
      </c>
      <c r="L128" s="50" t="s">
        <v>32</v>
      </c>
      <c r="M128" s="50" t="s">
        <v>32</v>
      </c>
      <c r="N128" s="50" t="s">
        <v>32</v>
      </c>
      <c r="O128" s="50" t="s">
        <v>32</v>
      </c>
    </row>
    <row r="129" spans="1:15" ht="15.75" x14ac:dyDescent="0.25">
      <c r="A129" s="369"/>
      <c r="B129" s="370"/>
      <c r="C129" s="69" t="s">
        <v>176</v>
      </c>
      <c r="D129" s="50" t="s">
        <v>32</v>
      </c>
      <c r="E129" s="50" t="s">
        <v>32</v>
      </c>
      <c r="F129" s="50" t="s">
        <v>32</v>
      </c>
      <c r="G129" s="50" t="s">
        <v>32</v>
      </c>
      <c r="H129" s="76" t="s">
        <v>32</v>
      </c>
      <c r="I129" s="76" t="s">
        <v>32</v>
      </c>
      <c r="J129" s="50" t="s">
        <v>32</v>
      </c>
      <c r="K129" s="50" t="s">
        <v>32</v>
      </c>
      <c r="L129" s="50" t="s">
        <v>32</v>
      </c>
      <c r="M129" s="50" t="s">
        <v>32</v>
      </c>
      <c r="N129" s="50" t="s">
        <v>32</v>
      </c>
      <c r="O129" s="50" t="s">
        <v>32</v>
      </c>
    </row>
    <row r="130" spans="1:15" ht="18.75" x14ac:dyDescent="0.25">
      <c r="A130" s="369"/>
      <c r="B130" s="370"/>
      <c r="C130" s="69" t="s">
        <v>177</v>
      </c>
      <c r="D130" s="50" t="s">
        <v>32</v>
      </c>
      <c r="E130" s="50" t="s">
        <v>32</v>
      </c>
      <c r="F130" s="50" t="s">
        <v>32</v>
      </c>
      <c r="G130" s="50" t="s">
        <v>32</v>
      </c>
      <c r="H130" s="76" t="s">
        <v>32</v>
      </c>
      <c r="I130" s="76" t="s">
        <v>32</v>
      </c>
      <c r="J130" s="50" t="s">
        <v>32</v>
      </c>
      <c r="K130" s="50" t="s">
        <v>32</v>
      </c>
      <c r="L130" s="50" t="s">
        <v>32</v>
      </c>
      <c r="M130" s="50" t="s">
        <v>32</v>
      </c>
      <c r="N130" s="50" t="s">
        <v>32</v>
      </c>
      <c r="O130" s="50" t="s">
        <v>32</v>
      </c>
    </row>
    <row r="131" spans="1:15" ht="15.75" x14ac:dyDescent="0.25">
      <c r="A131" s="369" t="s">
        <v>203</v>
      </c>
      <c r="B131" s="370" t="s">
        <v>147</v>
      </c>
      <c r="C131" s="69" t="s">
        <v>42</v>
      </c>
      <c r="D131" s="50" t="s">
        <v>32</v>
      </c>
      <c r="E131" s="50" t="s">
        <v>32</v>
      </c>
      <c r="F131" s="50" t="s">
        <v>32</v>
      </c>
      <c r="G131" s="50" t="s">
        <v>32</v>
      </c>
      <c r="H131" s="76" t="s">
        <v>32</v>
      </c>
      <c r="I131" s="76" t="s">
        <v>32</v>
      </c>
      <c r="J131" s="50" t="s">
        <v>32</v>
      </c>
      <c r="K131" s="50" t="s">
        <v>32</v>
      </c>
      <c r="L131" s="50" t="s">
        <v>32</v>
      </c>
      <c r="M131" s="50" t="s">
        <v>32</v>
      </c>
      <c r="N131" s="50" t="s">
        <v>32</v>
      </c>
      <c r="O131" s="50" t="s">
        <v>32</v>
      </c>
    </row>
    <row r="132" spans="1:15" ht="15.75" x14ac:dyDescent="0.25">
      <c r="A132" s="369"/>
      <c r="B132" s="370"/>
      <c r="C132" s="69" t="s">
        <v>175</v>
      </c>
      <c r="D132" s="50" t="s">
        <v>32</v>
      </c>
      <c r="E132" s="50" t="s">
        <v>32</v>
      </c>
      <c r="F132" s="50" t="s">
        <v>32</v>
      </c>
      <c r="G132" s="50" t="s">
        <v>32</v>
      </c>
      <c r="H132" s="76" t="s">
        <v>32</v>
      </c>
      <c r="I132" s="76" t="s">
        <v>32</v>
      </c>
      <c r="J132" s="50" t="s">
        <v>32</v>
      </c>
      <c r="K132" s="50" t="s">
        <v>32</v>
      </c>
      <c r="L132" s="50" t="s">
        <v>32</v>
      </c>
      <c r="M132" s="50" t="s">
        <v>32</v>
      </c>
      <c r="N132" s="50" t="s">
        <v>32</v>
      </c>
      <c r="O132" s="50" t="s">
        <v>32</v>
      </c>
    </row>
    <row r="133" spans="1:15" ht="15.75" x14ac:dyDescent="0.25">
      <c r="A133" s="369"/>
      <c r="B133" s="370"/>
      <c r="C133" s="69" t="s">
        <v>176</v>
      </c>
      <c r="D133" s="50" t="s">
        <v>32</v>
      </c>
      <c r="E133" s="50" t="s">
        <v>32</v>
      </c>
      <c r="F133" s="50" t="s">
        <v>32</v>
      </c>
      <c r="G133" s="50" t="s">
        <v>32</v>
      </c>
      <c r="H133" s="76" t="s">
        <v>32</v>
      </c>
      <c r="I133" s="76" t="s">
        <v>32</v>
      </c>
      <c r="J133" s="50" t="s">
        <v>32</v>
      </c>
      <c r="K133" s="50" t="s">
        <v>32</v>
      </c>
      <c r="L133" s="50" t="s">
        <v>32</v>
      </c>
      <c r="M133" s="50" t="s">
        <v>32</v>
      </c>
      <c r="N133" s="50" t="s">
        <v>32</v>
      </c>
      <c r="O133" s="50" t="s">
        <v>32</v>
      </c>
    </row>
    <row r="134" spans="1:15" ht="18.75" x14ac:dyDescent="0.25">
      <c r="A134" s="369"/>
      <c r="B134" s="370"/>
      <c r="C134" s="69" t="s">
        <v>177</v>
      </c>
      <c r="D134" s="50" t="s">
        <v>32</v>
      </c>
      <c r="E134" s="50" t="s">
        <v>32</v>
      </c>
      <c r="F134" s="50" t="s">
        <v>32</v>
      </c>
      <c r="G134" s="50" t="s">
        <v>32</v>
      </c>
      <c r="H134" s="76" t="s">
        <v>32</v>
      </c>
      <c r="I134" s="76" t="s">
        <v>32</v>
      </c>
      <c r="J134" s="50" t="s">
        <v>32</v>
      </c>
      <c r="K134" s="50" t="s">
        <v>32</v>
      </c>
      <c r="L134" s="50" t="s">
        <v>32</v>
      </c>
      <c r="M134" s="50" t="s">
        <v>32</v>
      </c>
      <c r="N134" s="50" t="s">
        <v>32</v>
      </c>
      <c r="O134" s="50" t="s">
        <v>32</v>
      </c>
    </row>
    <row r="135" spans="1:15" ht="15.75" x14ac:dyDescent="0.25">
      <c r="A135" s="369" t="s">
        <v>204</v>
      </c>
      <c r="B135" s="370" t="s">
        <v>149</v>
      </c>
      <c r="C135" s="69" t="s">
        <v>42</v>
      </c>
      <c r="D135" s="50" t="s">
        <v>32</v>
      </c>
      <c r="E135" s="50" t="s">
        <v>32</v>
      </c>
      <c r="F135" s="50" t="s">
        <v>32</v>
      </c>
      <c r="G135" s="50" t="s">
        <v>32</v>
      </c>
      <c r="H135" s="76" t="s">
        <v>32</v>
      </c>
      <c r="I135" s="76" t="s">
        <v>32</v>
      </c>
      <c r="J135" s="50" t="s">
        <v>32</v>
      </c>
      <c r="K135" s="50" t="s">
        <v>32</v>
      </c>
      <c r="L135" s="50" t="s">
        <v>32</v>
      </c>
      <c r="M135" s="50" t="s">
        <v>32</v>
      </c>
      <c r="N135" s="50" t="s">
        <v>32</v>
      </c>
      <c r="O135" s="50" t="s">
        <v>32</v>
      </c>
    </row>
    <row r="136" spans="1:15" ht="15.75" x14ac:dyDescent="0.25">
      <c r="A136" s="369"/>
      <c r="B136" s="370"/>
      <c r="C136" s="69" t="s">
        <v>175</v>
      </c>
      <c r="D136" s="50" t="s">
        <v>32</v>
      </c>
      <c r="E136" s="49">
        <v>0.2</v>
      </c>
      <c r="F136" s="49">
        <v>0.25</v>
      </c>
      <c r="G136" s="68">
        <v>0.15</v>
      </c>
      <c r="H136" s="76" t="s">
        <v>32</v>
      </c>
      <c r="I136" s="76">
        <v>0.1</v>
      </c>
      <c r="J136" s="50" t="s">
        <v>32</v>
      </c>
      <c r="K136" s="50" t="s">
        <v>32</v>
      </c>
      <c r="L136" s="50" t="s">
        <v>32</v>
      </c>
      <c r="M136" s="50" t="s">
        <v>32</v>
      </c>
      <c r="N136" s="50" t="s">
        <v>32</v>
      </c>
      <c r="O136" s="50" t="s">
        <v>32</v>
      </c>
    </row>
    <row r="137" spans="1:15" ht="15.75" x14ac:dyDescent="0.25">
      <c r="A137" s="369"/>
      <c r="B137" s="370"/>
      <c r="C137" s="69" t="s">
        <v>176</v>
      </c>
      <c r="D137" s="50" t="s">
        <v>32</v>
      </c>
      <c r="E137" s="49">
        <v>1.4870000000000001</v>
      </c>
      <c r="F137" s="49">
        <v>1.5980000000000001</v>
      </c>
      <c r="G137" s="49">
        <v>1.028</v>
      </c>
      <c r="H137" s="76" t="s">
        <v>32</v>
      </c>
      <c r="I137" s="76">
        <v>2.0369999999999999</v>
      </c>
      <c r="J137" s="50" t="s">
        <v>32</v>
      </c>
      <c r="K137" s="69">
        <v>5.74</v>
      </c>
      <c r="L137" s="50" t="s">
        <v>32</v>
      </c>
      <c r="M137" s="50" t="s">
        <v>32</v>
      </c>
      <c r="N137" s="50" t="s">
        <v>32</v>
      </c>
      <c r="O137" s="50" t="s">
        <v>32</v>
      </c>
    </row>
    <row r="138" spans="1:15" ht="18.75" x14ac:dyDescent="0.25">
      <c r="A138" s="369"/>
      <c r="B138" s="370"/>
      <c r="C138" s="69" t="s">
        <v>177</v>
      </c>
      <c r="D138" s="50" t="s">
        <v>32</v>
      </c>
      <c r="E138" s="50" t="s">
        <v>32</v>
      </c>
      <c r="F138" s="50" t="s">
        <v>32</v>
      </c>
      <c r="G138" s="50" t="s">
        <v>32</v>
      </c>
      <c r="H138" s="76" t="s">
        <v>32</v>
      </c>
      <c r="I138" s="76" t="s">
        <v>32</v>
      </c>
      <c r="J138" s="50" t="s">
        <v>32</v>
      </c>
      <c r="K138" s="50" t="s">
        <v>32</v>
      </c>
      <c r="L138" s="50" t="s">
        <v>32</v>
      </c>
      <c r="M138" s="50" t="s">
        <v>32</v>
      </c>
      <c r="N138" s="50" t="s">
        <v>32</v>
      </c>
      <c r="O138" s="50" t="s">
        <v>32</v>
      </c>
    </row>
    <row r="139" spans="1:15" ht="15.75" x14ac:dyDescent="0.25">
      <c r="A139" s="369" t="s">
        <v>205</v>
      </c>
      <c r="B139" s="370" t="s">
        <v>182</v>
      </c>
      <c r="C139" s="69" t="s">
        <v>42</v>
      </c>
      <c r="D139" s="50" t="s">
        <v>32</v>
      </c>
      <c r="E139" s="50" t="s">
        <v>32</v>
      </c>
      <c r="F139" s="50" t="s">
        <v>32</v>
      </c>
      <c r="G139" s="50" t="s">
        <v>32</v>
      </c>
      <c r="H139" s="76" t="s">
        <v>32</v>
      </c>
      <c r="I139" s="76" t="s">
        <v>32</v>
      </c>
      <c r="J139" s="50" t="s">
        <v>32</v>
      </c>
      <c r="K139" s="50" t="s">
        <v>32</v>
      </c>
      <c r="L139" s="50" t="s">
        <v>32</v>
      </c>
      <c r="M139" s="50" t="s">
        <v>32</v>
      </c>
      <c r="N139" s="50" t="s">
        <v>32</v>
      </c>
      <c r="O139" s="50" t="s">
        <v>32</v>
      </c>
    </row>
    <row r="140" spans="1:15" ht="15.75" x14ac:dyDescent="0.25">
      <c r="A140" s="369"/>
      <c r="B140" s="370"/>
      <c r="C140" s="69" t="s">
        <v>175</v>
      </c>
      <c r="D140" s="50" t="s">
        <v>32</v>
      </c>
      <c r="E140" s="49">
        <v>0.2</v>
      </c>
      <c r="F140" s="49">
        <v>0.25</v>
      </c>
      <c r="G140" s="68">
        <v>0.15</v>
      </c>
      <c r="H140" s="76" t="s">
        <v>32</v>
      </c>
      <c r="I140" s="76">
        <v>0.1</v>
      </c>
      <c r="J140" s="50" t="s">
        <v>32</v>
      </c>
      <c r="K140" s="50" t="s">
        <v>32</v>
      </c>
      <c r="L140" s="50" t="s">
        <v>32</v>
      </c>
      <c r="M140" s="50" t="s">
        <v>32</v>
      </c>
      <c r="N140" s="50" t="s">
        <v>32</v>
      </c>
      <c r="O140" s="50" t="s">
        <v>32</v>
      </c>
    </row>
    <row r="141" spans="1:15" ht="15.75" x14ac:dyDescent="0.25">
      <c r="A141" s="369"/>
      <c r="B141" s="370"/>
      <c r="C141" s="69" t="s">
        <v>176</v>
      </c>
      <c r="D141" s="50" t="s">
        <v>32</v>
      </c>
      <c r="E141" s="49">
        <v>1.4870000000000001</v>
      </c>
      <c r="F141" s="49">
        <v>1.5980000000000001</v>
      </c>
      <c r="G141" s="49">
        <v>1.028</v>
      </c>
      <c r="H141" s="76" t="s">
        <v>32</v>
      </c>
      <c r="I141" s="76">
        <v>2.0369999999999999</v>
      </c>
      <c r="J141" s="50" t="s">
        <v>32</v>
      </c>
      <c r="K141" s="50" t="s">
        <v>32</v>
      </c>
      <c r="L141" s="50" t="s">
        <v>32</v>
      </c>
      <c r="M141" s="50" t="s">
        <v>32</v>
      </c>
      <c r="N141" s="50" t="s">
        <v>32</v>
      </c>
      <c r="O141" s="50" t="s">
        <v>32</v>
      </c>
    </row>
    <row r="142" spans="1:15" ht="18.75" x14ac:dyDescent="0.25">
      <c r="A142" s="369"/>
      <c r="B142" s="370"/>
      <c r="C142" s="69" t="s">
        <v>177</v>
      </c>
      <c r="D142" s="50" t="s">
        <v>32</v>
      </c>
      <c r="E142" s="50" t="s">
        <v>32</v>
      </c>
      <c r="F142" s="50" t="s">
        <v>32</v>
      </c>
      <c r="G142" s="50" t="s">
        <v>32</v>
      </c>
      <c r="H142" s="76" t="s">
        <v>32</v>
      </c>
      <c r="I142" s="76" t="s">
        <v>32</v>
      </c>
      <c r="J142" s="50" t="s">
        <v>32</v>
      </c>
      <c r="K142" s="50" t="s">
        <v>32</v>
      </c>
      <c r="L142" s="50" t="s">
        <v>32</v>
      </c>
      <c r="M142" s="50" t="s">
        <v>32</v>
      </c>
      <c r="N142" s="50" t="s">
        <v>32</v>
      </c>
      <c r="O142" s="50" t="s">
        <v>32</v>
      </c>
    </row>
    <row r="143" spans="1:15" ht="15.75" x14ac:dyDescent="0.25">
      <c r="A143" s="369" t="s">
        <v>206</v>
      </c>
      <c r="B143" s="370" t="s">
        <v>145</v>
      </c>
      <c r="C143" s="69" t="s">
        <v>42</v>
      </c>
      <c r="D143" s="50" t="s">
        <v>32</v>
      </c>
      <c r="E143" s="50" t="s">
        <v>32</v>
      </c>
      <c r="F143" s="50" t="s">
        <v>32</v>
      </c>
      <c r="G143" s="50" t="s">
        <v>32</v>
      </c>
      <c r="H143" s="76" t="s">
        <v>32</v>
      </c>
      <c r="I143" s="76" t="s">
        <v>32</v>
      </c>
      <c r="J143" s="50" t="s">
        <v>32</v>
      </c>
      <c r="K143" s="50" t="s">
        <v>32</v>
      </c>
      <c r="L143" s="50" t="s">
        <v>32</v>
      </c>
      <c r="M143" s="50" t="s">
        <v>32</v>
      </c>
      <c r="N143" s="50" t="s">
        <v>32</v>
      </c>
      <c r="O143" s="50" t="s">
        <v>32</v>
      </c>
    </row>
    <row r="144" spans="1:15" ht="15.75" x14ac:dyDescent="0.25">
      <c r="A144" s="369"/>
      <c r="B144" s="370"/>
      <c r="C144" s="69" t="s">
        <v>175</v>
      </c>
      <c r="D144" s="50" t="s">
        <v>32</v>
      </c>
      <c r="E144" s="50" t="s">
        <v>32</v>
      </c>
      <c r="F144" s="50" t="s">
        <v>32</v>
      </c>
      <c r="G144" s="50" t="s">
        <v>32</v>
      </c>
      <c r="H144" s="76" t="s">
        <v>32</v>
      </c>
      <c r="I144" s="76" t="s">
        <v>32</v>
      </c>
      <c r="J144" s="50" t="s">
        <v>32</v>
      </c>
      <c r="K144" s="50" t="s">
        <v>32</v>
      </c>
      <c r="L144" s="50" t="s">
        <v>32</v>
      </c>
      <c r="M144" s="50" t="s">
        <v>32</v>
      </c>
      <c r="N144" s="50" t="s">
        <v>32</v>
      </c>
      <c r="O144" s="50" t="s">
        <v>32</v>
      </c>
    </row>
    <row r="145" spans="1:15" ht="15.75" x14ac:dyDescent="0.25">
      <c r="A145" s="369"/>
      <c r="B145" s="370"/>
      <c r="C145" s="69" t="s">
        <v>176</v>
      </c>
      <c r="D145" s="50" t="s">
        <v>32</v>
      </c>
      <c r="E145" s="50" t="s">
        <v>32</v>
      </c>
      <c r="F145" s="50" t="s">
        <v>32</v>
      </c>
      <c r="G145" s="50" t="s">
        <v>32</v>
      </c>
      <c r="H145" s="76" t="s">
        <v>32</v>
      </c>
      <c r="I145" s="76" t="s">
        <v>32</v>
      </c>
      <c r="J145" s="50" t="s">
        <v>32</v>
      </c>
      <c r="K145" s="50" t="s">
        <v>32</v>
      </c>
      <c r="L145" s="50" t="s">
        <v>32</v>
      </c>
      <c r="M145" s="50" t="s">
        <v>32</v>
      </c>
      <c r="N145" s="50" t="s">
        <v>32</v>
      </c>
      <c r="O145" s="50" t="s">
        <v>32</v>
      </c>
    </row>
    <row r="146" spans="1:15" ht="18.75" x14ac:dyDescent="0.25">
      <c r="A146" s="369"/>
      <c r="B146" s="370"/>
      <c r="C146" s="69" t="s">
        <v>177</v>
      </c>
      <c r="D146" s="50" t="s">
        <v>32</v>
      </c>
      <c r="E146" s="50" t="s">
        <v>32</v>
      </c>
      <c r="F146" s="50" t="s">
        <v>32</v>
      </c>
      <c r="G146" s="50" t="s">
        <v>32</v>
      </c>
      <c r="H146" s="76" t="s">
        <v>32</v>
      </c>
      <c r="I146" s="76" t="s">
        <v>32</v>
      </c>
      <c r="J146" s="50" t="s">
        <v>32</v>
      </c>
      <c r="K146" s="50" t="s">
        <v>32</v>
      </c>
      <c r="L146" s="50" t="s">
        <v>32</v>
      </c>
      <c r="M146" s="50" t="s">
        <v>32</v>
      </c>
      <c r="N146" s="50" t="s">
        <v>32</v>
      </c>
      <c r="O146" s="50" t="s">
        <v>32</v>
      </c>
    </row>
    <row r="147" spans="1:15" ht="15.75" x14ac:dyDescent="0.25">
      <c r="A147" s="369" t="s">
        <v>207</v>
      </c>
      <c r="B147" s="370" t="s">
        <v>147</v>
      </c>
      <c r="C147" s="69" t="s">
        <v>42</v>
      </c>
      <c r="D147" s="50" t="s">
        <v>32</v>
      </c>
      <c r="E147" s="50" t="s">
        <v>32</v>
      </c>
      <c r="F147" s="50" t="s">
        <v>32</v>
      </c>
      <c r="G147" s="50" t="s">
        <v>32</v>
      </c>
      <c r="H147" s="76" t="s">
        <v>32</v>
      </c>
      <c r="I147" s="76" t="s">
        <v>32</v>
      </c>
      <c r="J147" s="50" t="s">
        <v>32</v>
      </c>
      <c r="K147" s="50" t="s">
        <v>32</v>
      </c>
      <c r="L147" s="50" t="s">
        <v>32</v>
      </c>
      <c r="M147" s="50" t="s">
        <v>32</v>
      </c>
      <c r="N147" s="50" t="s">
        <v>32</v>
      </c>
      <c r="O147" s="50" t="s">
        <v>32</v>
      </c>
    </row>
    <row r="148" spans="1:15" ht="15.75" x14ac:dyDescent="0.25">
      <c r="A148" s="369"/>
      <c r="B148" s="370"/>
      <c r="C148" s="69" t="s">
        <v>175</v>
      </c>
      <c r="D148" s="50" t="s">
        <v>32</v>
      </c>
      <c r="E148" s="50" t="s">
        <v>32</v>
      </c>
      <c r="F148" s="50" t="s">
        <v>32</v>
      </c>
      <c r="G148" s="50" t="s">
        <v>32</v>
      </c>
      <c r="H148" s="76" t="s">
        <v>32</v>
      </c>
      <c r="I148" s="76" t="s">
        <v>32</v>
      </c>
      <c r="J148" s="50" t="s">
        <v>32</v>
      </c>
      <c r="K148" s="50" t="s">
        <v>32</v>
      </c>
      <c r="L148" s="50" t="s">
        <v>32</v>
      </c>
      <c r="M148" s="50" t="s">
        <v>32</v>
      </c>
      <c r="N148" s="50" t="s">
        <v>32</v>
      </c>
      <c r="O148" s="50" t="s">
        <v>32</v>
      </c>
    </row>
    <row r="149" spans="1:15" ht="15.75" x14ac:dyDescent="0.25">
      <c r="A149" s="369"/>
      <c r="B149" s="370"/>
      <c r="C149" s="69" t="s">
        <v>176</v>
      </c>
      <c r="D149" s="50" t="s">
        <v>32</v>
      </c>
      <c r="E149" s="50" t="s">
        <v>32</v>
      </c>
      <c r="F149" s="50" t="s">
        <v>32</v>
      </c>
      <c r="G149" s="50" t="s">
        <v>32</v>
      </c>
      <c r="H149" s="76" t="s">
        <v>32</v>
      </c>
      <c r="I149" s="76" t="s">
        <v>32</v>
      </c>
      <c r="J149" s="50" t="s">
        <v>32</v>
      </c>
      <c r="K149" s="50" t="s">
        <v>32</v>
      </c>
      <c r="L149" s="50" t="s">
        <v>32</v>
      </c>
      <c r="M149" s="50" t="s">
        <v>32</v>
      </c>
      <c r="N149" s="50" t="s">
        <v>32</v>
      </c>
      <c r="O149" s="50" t="s">
        <v>32</v>
      </c>
    </row>
    <row r="150" spans="1:15" ht="18.75" x14ac:dyDescent="0.25">
      <c r="A150" s="369"/>
      <c r="B150" s="370"/>
      <c r="C150" s="69" t="s">
        <v>177</v>
      </c>
      <c r="D150" s="50" t="s">
        <v>32</v>
      </c>
      <c r="E150" s="50" t="s">
        <v>32</v>
      </c>
      <c r="F150" s="50" t="s">
        <v>32</v>
      </c>
      <c r="G150" s="50" t="s">
        <v>32</v>
      </c>
      <c r="H150" s="76" t="s">
        <v>32</v>
      </c>
      <c r="I150" s="76" t="s">
        <v>32</v>
      </c>
      <c r="J150" s="50" t="s">
        <v>32</v>
      </c>
      <c r="K150" s="50" t="s">
        <v>32</v>
      </c>
      <c r="L150" s="50" t="s">
        <v>32</v>
      </c>
      <c r="M150" s="50" t="s">
        <v>32</v>
      </c>
      <c r="N150" s="50" t="s">
        <v>32</v>
      </c>
      <c r="O150" s="50" t="s">
        <v>32</v>
      </c>
    </row>
    <row r="151" spans="1:15" ht="15.75" x14ac:dyDescent="0.25">
      <c r="A151" s="369" t="s">
        <v>208</v>
      </c>
      <c r="B151" s="370" t="s">
        <v>149</v>
      </c>
      <c r="C151" s="69" t="s">
        <v>42</v>
      </c>
      <c r="D151" s="50" t="s">
        <v>32</v>
      </c>
      <c r="E151" s="50" t="s">
        <v>32</v>
      </c>
      <c r="F151" s="50" t="s">
        <v>32</v>
      </c>
      <c r="G151" s="50" t="s">
        <v>32</v>
      </c>
      <c r="H151" s="76" t="s">
        <v>32</v>
      </c>
      <c r="I151" s="76" t="s">
        <v>32</v>
      </c>
      <c r="J151" s="50" t="s">
        <v>32</v>
      </c>
      <c r="K151" s="50" t="s">
        <v>32</v>
      </c>
      <c r="L151" s="50" t="s">
        <v>32</v>
      </c>
      <c r="M151" s="50" t="s">
        <v>32</v>
      </c>
      <c r="N151" s="50" t="s">
        <v>32</v>
      </c>
      <c r="O151" s="50" t="s">
        <v>32</v>
      </c>
    </row>
    <row r="152" spans="1:15" ht="15.75" x14ac:dyDescent="0.25">
      <c r="A152" s="369"/>
      <c r="B152" s="370"/>
      <c r="C152" s="69" t="s">
        <v>175</v>
      </c>
      <c r="D152" s="50" t="s">
        <v>32</v>
      </c>
      <c r="E152" s="49">
        <v>0.2</v>
      </c>
      <c r="F152" s="49">
        <v>0.25</v>
      </c>
      <c r="G152" s="69">
        <v>0.15</v>
      </c>
      <c r="H152" s="76" t="s">
        <v>32</v>
      </c>
      <c r="I152" s="76">
        <v>0.1</v>
      </c>
      <c r="J152" s="50" t="s">
        <v>32</v>
      </c>
      <c r="K152" s="50" t="s">
        <v>32</v>
      </c>
      <c r="L152" s="50" t="s">
        <v>32</v>
      </c>
      <c r="M152" s="50" t="s">
        <v>32</v>
      </c>
      <c r="N152" s="50" t="s">
        <v>32</v>
      </c>
      <c r="O152" s="50" t="s">
        <v>32</v>
      </c>
    </row>
    <row r="153" spans="1:15" ht="15.75" x14ac:dyDescent="0.25">
      <c r="A153" s="369"/>
      <c r="B153" s="370"/>
      <c r="C153" s="69" t="s">
        <v>176</v>
      </c>
      <c r="D153" s="50" t="s">
        <v>32</v>
      </c>
      <c r="E153" s="49">
        <v>1.028</v>
      </c>
      <c r="F153" s="49">
        <v>1.028</v>
      </c>
      <c r="G153" s="49">
        <v>1.028</v>
      </c>
      <c r="H153" s="76" t="s">
        <v>32</v>
      </c>
      <c r="I153" s="76">
        <v>2.0369999999999999</v>
      </c>
      <c r="J153" s="50" t="s">
        <v>32</v>
      </c>
      <c r="K153" s="62">
        <v>5.74</v>
      </c>
      <c r="L153" s="50" t="s">
        <v>32</v>
      </c>
      <c r="M153" s="50" t="s">
        <v>32</v>
      </c>
      <c r="N153" s="50" t="s">
        <v>32</v>
      </c>
      <c r="O153" s="50" t="s">
        <v>32</v>
      </c>
    </row>
    <row r="154" spans="1:15" ht="18.75" x14ac:dyDescent="0.25">
      <c r="A154" s="369"/>
      <c r="B154" s="370"/>
      <c r="C154" s="69" t="s">
        <v>177</v>
      </c>
      <c r="D154" s="50" t="s">
        <v>32</v>
      </c>
      <c r="E154" s="50" t="s">
        <v>32</v>
      </c>
      <c r="F154" s="50" t="s">
        <v>32</v>
      </c>
      <c r="G154" s="50" t="s">
        <v>32</v>
      </c>
      <c r="H154" s="76" t="s">
        <v>32</v>
      </c>
      <c r="I154" s="76" t="s">
        <v>32</v>
      </c>
      <c r="J154" s="50" t="s">
        <v>32</v>
      </c>
      <c r="K154" s="50" t="s">
        <v>32</v>
      </c>
      <c r="L154" s="50" t="s">
        <v>32</v>
      </c>
      <c r="M154" s="50" t="s">
        <v>32</v>
      </c>
      <c r="N154" s="50" t="s">
        <v>32</v>
      </c>
      <c r="O154" s="50" t="s">
        <v>32</v>
      </c>
    </row>
    <row r="155" spans="1:15" ht="31.5" x14ac:dyDescent="0.25">
      <c r="A155" s="67" t="s">
        <v>209</v>
      </c>
      <c r="B155" s="69" t="s">
        <v>135</v>
      </c>
      <c r="C155" s="69" t="s">
        <v>71</v>
      </c>
      <c r="D155" s="69" t="s">
        <v>71</v>
      </c>
      <c r="E155" s="69" t="s">
        <v>71</v>
      </c>
      <c r="F155" s="69" t="s">
        <v>71</v>
      </c>
      <c r="G155" s="69" t="s">
        <v>71</v>
      </c>
      <c r="H155" s="76" t="s">
        <v>71</v>
      </c>
      <c r="I155" s="76" t="s">
        <v>71</v>
      </c>
      <c r="J155" s="69" t="s">
        <v>71</v>
      </c>
      <c r="K155" s="69" t="s">
        <v>71</v>
      </c>
      <c r="L155" s="69" t="s">
        <v>71</v>
      </c>
      <c r="M155" s="69" t="s">
        <v>71</v>
      </c>
      <c r="N155" s="69" t="s">
        <v>32</v>
      </c>
      <c r="O155" s="69" t="s">
        <v>32</v>
      </c>
    </row>
    <row r="156" spans="1:15" ht="18.75" x14ac:dyDescent="0.25">
      <c r="A156" s="67" t="s">
        <v>210</v>
      </c>
      <c r="B156" s="69" t="s">
        <v>210</v>
      </c>
      <c r="C156" s="69"/>
      <c r="D156" s="49"/>
      <c r="E156" s="50"/>
      <c r="F156" s="49"/>
      <c r="G156" s="69"/>
      <c r="H156" s="76"/>
      <c r="I156" s="76"/>
      <c r="J156" s="68"/>
      <c r="K156" s="68"/>
      <c r="L156" s="68"/>
      <c r="M156" s="68"/>
      <c r="N156" s="68"/>
      <c r="O156" s="68"/>
    </row>
    <row r="158" spans="1:15" ht="18" x14ac:dyDescent="0.25">
      <c r="B158" s="23" t="s">
        <v>211</v>
      </c>
    </row>
    <row r="159" spans="1:15" ht="18" x14ac:dyDescent="0.25">
      <c r="B159" s="23" t="s">
        <v>212</v>
      </c>
    </row>
    <row r="160" spans="1:15" ht="18" x14ac:dyDescent="0.25">
      <c r="B160" s="23" t="s">
        <v>213</v>
      </c>
    </row>
    <row r="161" spans="2:2" ht="18" x14ac:dyDescent="0.25">
      <c r="B161" s="23" t="s">
        <v>214</v>
      </c>
    </row>
    <row r="162" spans="2:2" ht="18" x14ac:dyDescent="0.25">
      <c r="B162" s="23" t="s">
        <v>215</v>
      </c>
    </row>
  </sheetData>
  <mergeCells count="110"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98:A99"/>
    <mergeCell ref="B98:B99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59:A62"/>
    <mergeCell ref="B59:B62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42:A43"/>
    <mergeCell ref="B42:B43"/>
    <mergeCell ref="A44:A45"/>
    <mergeCell ref="B44:B45"/>
    <mergeCell ref="A46:A47"/>
    <mergeCell ref="B46:B47"/>
    <mergeCell ref="A55:A58"/>
    <mergeCell ref="B55:B58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4:P4"/>
    <mergeCell ref="A5:P5"/>
    <mergeCell ref="A7:P7"/>
    <mergeCell ref="A8:P8"/>
    <mergeCell ref="A9:P9"/>
    <mergeCell ref="A10:P10"/>
    <mergeCell ref="A12:O12"/>
    <mergeCell ref="A13:O13"/>
    <mergeCell ref="A14:AG14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Форма 5 2017</vt:lpstr>
      <vt:lpstr>Форма 5 2022г</vt:lpstr>
      <vt:lpstr>Форма 5 2023</vt:lpstr>
      <vt:lpstr>Форма 5 2024</vt:lpstr>
      <vt:lpstr>Форма 5 2025</vt:lpstr>
      <vt:lpstr>Форма 5 2026</vt:lpstr>
      <vt:lpstr>Форма 11.2</vt:lpstr>
      <vt:lpstr>'Форма 5 2023'!Область_печати</vt:lpstr>
      <vt:lpstr>'Форма 5 2025'!Область_печати</vt:lpstr>
      <vt:lpstr>'Форма 5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Никита Д. Щирский</cp:lastModifiedBy>
  <cp:lastPrinted>2019-06-05T10:49:09Z</cp:lastPrinted>
  <dcterms:created xsi:type="dcterms:W3CDTF">2016-10-31T05:05:22Z</dcterms:created>
  <dcterms:modified xsi:type="dcterms:W3CDTF">2024-06-14T05:52:09Z</dcterms:modified>
</cp:coreProperties>
</file>